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gar\Desktop\RESPADO ESCRITORIO DELL\RESPALDO COMPUTADORA DELL\RESPALDO USB GUIA\INFORMAC GENERAL 2024\RECURSOS MATERIALES 2024\ADQUISICIONES 2024\"/>
    </mc:Choice>
  </mc:AlternateContent>
  <bookViews>
    <workbookView xWindow="0" yWindow="0" windowWidth="20490" windowHeight="7020" firstSheet="1" activeTab="1"/>
  </bookViews>
  <sheets>
    <sheet name="Guia de Llenado_ INAAPS-REQ-02 " sheetId="7" r:id="rId1"/>
    <sheet name="INAAPS-CCOM-01" sheetId="30" r:id="rId2"/>
  </sheets>
  <definedNames>
    <definedName name="_xlnm.Print_Area" localSheetId="0">'Guia de Llenado_ INAAPS-REQ-02 '!$A$1:$S$43</definedName>
    <definedName name="_xlnm.Print_Area" localSheetId="1">'INAAPS-CCOM-01'!$A$1:$O$39</definedName>
    <definedName name="sesión">#REF!</definedName>
    <definedName name="tip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30" l="1"/>
  <c r="L24" i="30"/>
  <c r="J24" i="30"/>
  <c r="O22" i="30"/>
  <c r="M22" i="30"/>
  <c r="K22" i="30"/>
  <c r="O21" i="30"/>
  <c r="M21" i="30"/>
  <c r="K21" i="30"/>
  <c r="O20" i="30"/>
  <c r="M20" i="30"/>
  <c r="K20" i="30"/>
  <c r="O19" i="30"/>
  <c r="M19" i="30"/>
  <c r="K19" i="30"/>
  <c r="O18" i="30"/>
  <c r="M18" i="30"/>
  <c r="K18" i="30"/>
  <c r="O17" i="30"/>
  <c r="M17" i="30"/>
  <c r="K17" i="30"/>
  <c r="O16" i="30"/>
  <c r="M16" i="30"/>
  <c r="K16" i="30"/>
  <c r="O15" i="30"/>
  <c r="M15" i="30"/>
  <c r="K15" i="30"/>
  <c r="O14" i="30"/>
  <c r="O24" i="30" s="1"/>
  <c r="M14" i="30"/>
  <c r="M24" i="30" s="1"/>
  <c r="K14" i="30"/>
  <c r="K24" i="30" s="1"/>
  <c r="K25" i="30" l="1"/>
  <c r="K26" i="30"/>
  <c r="M25" i="30"/>
  <c r="M26" i="30"/>
  <c r="O25" i="30"/>
  <c r="O26" i="30" s="1"/>
  <c r="O31" i="7" l="1"/>
  <c r="O30" i="7" l="1"/>
  <c r="O29" i="7"/>
  <c r="O28" i="7"/>
  <c r="O27" i="7"/>
  <c r="O26" i="7"/>
  <c r="O22" i="7"/>
  <c r="O21" i="7"/>
  <c r="O20" i="7"/>
  <c r="O19" i="7"/>
  <c r="N32" i="7" l="1"/>
  <c r="O32" i="7" l="1"/>
  <c r="O33" i="7" s="1"/>
  <c r="O34" i="7" l="1"/>
</calcChain>
</file>

<file path=xl/sharedStrings.xml><?xml version="1.0" encoding="utf-8"?>
<sst xmlns="http://schemas.openxmlformats.org/spreadsheetml/2006/main" count="152" uniqueCount="117">
  <si>
    <t>GOBIERNO DEL ESTADO DE NAYARIT</t>
  </si>
  <si>
    <t>Fecha</t>
  </si>
  <si>
    <t>No.</t>
  </si>
  <si>
    <t>U/M</t>
  </si>
  <si>
    <t>I.V.A.</t>
  </si>
  <si>
    <t>Total:</t>
  </si>
  <si>
    <t>Origen del Recurso</t>
  </si>
  <si>
    <t>Dirección /Teléfono:</t>
  </si>
  <si>
    <t>Cargo</t>
  </si>
  <si>
    <t>Total  ($)</t>
  </si>
  <si>
    <t>Partida Presupuestal</t>
  </si>
  <si>
    <t>Subtotal:</t>
  </si>
  <si>
    <t>1.- Esta solicitud deberá formularse con materiales del mismo ramo, con el objeto de facilitar su cotización.</t>
  </si>
  <si>
    <t>2.- Es responsabilidad del usuario el solicitar bienes y servicios con las especificaciones técnicas requeridas; con</t>
  </si>
  <si>
    <t xml:space="preserve">        descripciones claras, precisas  y  detalladas.</t>
  </si>
  <si>
    <t>3.- La cotización base deberá estar lo mas actualizada posible al momento de su recepción en Presupuestos o bien,</t>
  </si>
  <si>
    <t xml:space="preserve">        que los precios estén vigentes.</t>
  </si>
  <si>
    <t>NOTAS:</t>
  </si>
  <si>
    <t>No. Requisición:</t>
  </si>
  <si>
    <t>COG</t>
  </si>
  <si>
    <t>INSTITUTO DE ADQUISICIONES, ARRENDAMIENTOS Y PRESTACION DE SERVICIOS DEL ESTADO DE NAYARIT</t>
  </si>
  <si>
    <t>JUSTIFICACION:</t>
  </si>
  <si>
    <t>ESTRUCTURA UR</t>
  </si>
  <si>
    <t>OBSERVACIONES:</t>
  </si>
  <si>
    <t>SECRETARIA GENERAL DE GOBIERNO</t>
  </si>
  <si>
    <t>SECRETARIA DE ADMINISTRACION Y FINANZAS</t>
  </si>
  <si>
    <t>SECRETARIA DE TURISMO</t>
  </si>
  <si>
    <t>SECRETARIA DE DESARROLLO SUSTENTABLE</t>
  </si>
  <si>
    <t>SECRETARIA DE ECONOMIA</t>
  </si>
  <si>
    <t>SECRETARIA DE EDUCACION</t>
  </si>
  <si>
    <t>SECRETARIA DE SEGURIDAD Y PROTECCION CIUDADANA</t>
  </si>
  <si>
    <t>SERVICIOS DE SALUD DE NAYARIT</t>
  </si>
  <si>
    <t>SECRETARIA DE DESARROLLO RURAL</t>
  </si>
  <si>
    <t>SECRETARIA DE MOVILIDAD</t>
  </si>
  <si>
    <t>SECRETARIA DEL TRABAJO</t>
  </si>
  <si>
    <t>BENEFICIENCIA PUBLICA DEL ESTADO DE NAYARIT</t>
  </si>
  <si>
    <t>CENTRO DE REHABILITACIÓN DE EDUCACIÓN ESPECIAL</t>
  </si>
  <si>
    <t>COMISIÓN ESTATAL DE CONCILIACIÓN Y ARBITRAJE MÉDICO</t>
  </si>
  <si>
    <t>CENTRO DE DESARROLLO ECON.O EDUCA. DE LA MESA DE EL NAYAR</t>
  </si>
  <si>
    <t>COLEGIO DE EDUCACIÓN PROFESIONAL TÉCNICA DEL ESTADO DE NAYT.</t>
  </si>
  <si>
    <t>COLEGIO DE ESTUDIOS CIENTÍFICOS Y TECNOL. DEL EDO. DE NAYARIT</t>
  </si>
  <si>
    <t>INSTITUTO DE CAPACITACIÓN PARA EL TRABAJO DEL ESTADO DE NAYT.</t>
  </si>
  <si>
    <t>CONSEJO ESTATAL DE SEGURIDAD PÚBLICA</t>
  </si>
  <si>
    <t>INSTITUTO DE COORDINACION FISCAL Y GASTO PUBLICO</t>
  </si>
  <si>
    <t>UNIVERSIDAD TECNOLÓGICA DE LA COSTA</t>
  </si>
  <si>
    <t>UNIVERSIDAD TECNOLÓGICA DE NAYARIT</t>
  </si>
  <si>
    <t>COLEGIO DE BACHILLERES EN NAYARIT</t>
  </si>
  <si>
    <t>UNIVERSIDAD TECNOLÓGICA DE LA SIERRA</t>
  </si>
  <si>
    <t>UNIVERSIDAD POLITECNICA DEL ESTADO DE NAYARIT.</t>
  </si>
  <si>
    <t>SISTEMA ESTATAL ANTICORRUPCIÓN</t>
  </si>
  <si>
    <t>COMISIÓN ESTATAL DE AGUA POTABLE Y ALCANTARILLADO</t>
  </si>
  <si>
    <t>COMISIÓN FORESTAL DE NAYARIT</t>
  </si>
  <si>
    <t xml:space="preserve">INSTITUTO DE PLANEACION PARA EL EDO. DE NAYARIT. </t>
  </si>
  <si>
    <t>CONSEJO ESTATAL DE CIENCIA Y TECNOLOGÍA</t>
  </si>
  <si>
    <t>INSTITUTO DE INFRAESTRUCTURA EDUCATIVA</t>
  </si>
  <si>
    <t>INSTITUTO NAYARITA DE LA JUVENTUD</t>
  </si>
  <si>
    <t>INSTITUTO PROMOTOR DE LA VIVIENDA EN NAYARIT</t>
  </si>
  <si>
    <t>TEATRO DEL PUEBLO</t>
  </si>
  <si>
    <t>CONSEJO ESTATAL DE CULTURA EN NAYARIT</t>
  </si>
  <si>
    <t>FESTIVAL CULTURAL AMADO NERVO</t>
  </si>
  <si>
    <t>COMITÉ ADMINISTRADOR DE LA FERIA NACIONAL TEPIC</t>
  </si>
  <si>
    <t>SISTEMA DE RADIO Y TELEVISION DE NAYARIT</t>
  </si>
  <si>
    <t>INSTITUTO NACIONAL PARA LA EDUCACION DE LOS ADULTOS</t>
  </si>
  <si>
    <t>SERVICIOS DE EDUCACION PUBLICA DEL ESTADO DE NAYARIT</t>
  </si>
  <si>
    <t>INSTITUTO DE SERVICIO Y BIENESTAR</t>
  </si>
  <si>
    <t>COMISION ESTATAL DE ATENCION INTEGRAL A VICTIMAS</t>
  </si>
  <si>
    <t>Modalidad de la Adquisición</t>
  </si>
  <si>
    <t>Hoja No.</t>
  </si>
  <si>
    <t>Correo electrónico</t>
  </si>
  <si>
    <t>F     I     R     M     A     S</t>
  </si>
  <si>
    <t>Invitación a cuando menos tres personas/proveedores (      )</t>
  </si>
  <si>
    <t>CANTIDAD</t>
  </si>
  <si>
    <t xml:space="preserve">Adjudicación Directa  (    )   </t>
  </si>
  <si>
    <t>Núm. Proveedor:</t>
  </si>
  <si>
    <t xml:space="preserve">4.- En el Apartado de firmas se pondrá agregar a cualquier persona que se considere, además de los establecidos en el presente formato. </t>
  </si>
  <si>
    <t>TIPO DE SESIÓN</t>
  </si>
  <si>
    <t>COTIZACIÓN BASE</t>
  </si>
  <si>
    <t>CUADRO COMPARATIVO ESTUDIO DE MERCADO</t>
  </si>
  <si>
    <t>NO. REQUISICIÓN</t>
  </si>
  <si>
    <t>FECHA SESIÓN</t>
  </si>
  <si>
    <t>Propio  (    )   Estatal  (  )     Federal  (  )     Mixto  (  )</t>
  </si>
  <si>
    <t>Tipo de Solicitud</t>
  </si>
  <si>
    <t xml:space="preserve">NOMBRE Y FIRMAS INTEGRANTES DE SUBCOMITÉ DE ADQUISICIONES </t>
  </si>
  <si>
    <t>SI</t>
  </si>
  <si>
    <t>(      )</t>
  </si>
  <si>
    <t>De $:       (                                                 )</t>
  </si>
  <si>
    <t>Fecha:</t>
  </si>
  <si>
    <t>Presupuesto asignado</t>
  </si>
  <si>
    <t>INSTITUTO DE ADQUISICIONES, ARRENDAMIENTOS Y PRESTACIÓN DE SERVICIOS DEL ESTADO DE NAYARIT</t>
  </si>
  <si>
    <t>Licitación Pública   (   )</t>
  </si>
  <si>
    <r>
      <rPr>
        <sz val="8"/>
        <rFont val="Montserrat"/>
      </rPr>
      <t xml:space="preserve">Propio  (  </t>
    </r>
    <r>
      <rPr>
        <b/>
        <sz val="8"/>
        <rFont val="Montserrat"/>
      </rPr>
      <t xml:space="preserve"> </t>
    </r>
    <r>
      <rPr>
        <sz val="8"/>
        <rFont val="Montserrat"/>
      </rPr>
      <t xml:space="preserve"> )             Estatal  (  )              Federal  (  )                    Mixto  (  )</t>
    </r>
  </si>
  <si>
    <t>DESCRIPCIÓN</t>
  </si>
  <si>
    <r>
      <rPr>
        <b/>
        <sz val="8"/>
        <rFont val="Montserrat"/>
      </rPr>
      <t>Lic. Manuel Morán Madrid</t>
    </r>
    <r>
      <rPr>
        <sz val="8"/>
        <rFont val="Montserrat"/>
      </rPr>
      <t xml:space="preserve">
Titular del Departamento de Análisis de Mercado del  Instituto de Adquisiciones, Arrendamientos y Prestación de Servicios del Estado de Nayarit.</t>
    </r>
  </si>
  <si>
    <t>INAAPS-CCOM-01</t>
  </si>
  <si>
    <t>NO</t>
  </si>
  <si>
    <t>Órgano o Entidad de la Administración Pública Estatal (Área Usuaria)</t>
  </si>
  <si>
    <t>Unidad Administrativa Solicitante</t>
  </si>
  <si>
    <t>Oficio de Aprobación/Ramo</t>
  </si>
  <si>
    <t>Nombre del oferente</t>
  </si>
  <si>
    <t xml:space="preserve"> Suficiencia presupuestal</t>
  </si>
  <si>
    <t>Nombre, Firma y Sello del Servidor Público, autorizado para verficar y autorizar la suficiencia presupuestal</t>
  </si>
  <si>
    <t>Precio Unitario ($)</t>
  </si>
  <si>
    <t xml:space="preserve">Nombre </t>
  </si>
  <si>
    <t>Firma del Titular de la Unidad Administrativa Solicitante</t>
  </si>
  <si>
    <t xml:space="preserve">Firma del Titular del Órgano o Entidad  </t>
  </si>
  <si>
    <t>REQUISICIÓN PARA ADQUISICIONES, ARRENDAMIENTOS Y PRESTACION DE SERVICIOS DE LOS ÓRGANOS O ENTIDADES DE LA ADMINISTRACIÓN PÚBLICA ESTATAL</t>
  </si>
  <si>
    <t>Nombre del Titular Órgano o Entidad de la Administración Pública Estatal</t>
  </si>
  <si>
    <t>ESTUDIO DE MERCADO (OFERENTES)</t>
  </si>
  <si>
    <t>NOMBRE DEL OFERENTE</t>
  </si>
  <si>
    <t xml:space="preserve">Presidente </t>
  </si>
  <si>
    <t xml:space="preserve">Secretaria </t>
  </si>
  <si>
    <t xml:space="preserve">Vocal de Análisis de Mercado </t>
  </si>
  <si>
    <t>Vocal de Presupuesto y Programación</t>
  </si>
  <si>
    <t>Vocal Revisor de Convocatorias y Elaboración de Contratos</t>
  </si>
  <si>
    <t>Nombre</t>
  </si>
  <si>
    <t>Oficio de Aprobación/
Ramo</t>
  </si>
  <si>
    <t xml:space="preserve">Firma Titular, Director o Coordinador Administrativo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</si>
</sst>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_);[Red]\(&quot;$&quot;#,##0.00\)"/>
  </numFmts>
  <fonts count="18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Montserrat"/>
    </font>
    <font>
      <b/>
      <sz val="8.5"/>
      <name val="Montserrat"/>
    </font>
    <font>
      <b/>
      <sz val="10"/>
      <name val="Montserrat"/>
    </font>
    <font>
      <b/>
      <sz val="8"/>
      <name val="Montserrat"/>
    </font>
    <font>
      <sz val="9"/>
      <name val="Montserrat"/>
    </font>
    <font>
      <b/>
      <sz val="9"/>
      <name val="Montserrat"/>
    </font>
    <font>
      <b/>
      <sz val="12"/>
      <name val="Montserrat"/>
    </font>
    <font>
      <sz val="8"/>
      <name val="Montserrat"/>
    </font>
    <font>
      <sz val="7"/>
      <name val="Montserrat"/>
    </font>
    <font>
      <b/>
      <sz val="7"/>
      <name val="Montserrat"/>
    </font>
    <font>
      <b/>
      <sz val="7.5"/>
      <name val="Montserrat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DCE6F2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2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6" borderId="8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6" fillId="0" borderId="7" xfId="0" applyFont="1" applyBorder="1"/>
    <xf numFmtId="0" fontId="5" fillId="0" borderId="4" xfId="0" applyFont="1" applyBorder="1" applyAlignment="1">
      <alignment horizontal="left" wrapText="1"/>
    </xf>
    <xf numFmtId="0" fontId="7" fillId="0" borderId="0" xfId="0" applyFont="1"/>
    <xf numFmtId="0" fontId="7" fillId="5" borderId="0" xfId="0" applyFont="1" applyFill="1"/>
    <xf numFmtId="49" fontId="7" fillId="0" borderId="7" xfId="0" applyNumberFormat="1" applyFont="1" applyBorder="1" applyAlignment="1">
      <alignment vertical="center"/>
    </xf>
    <xf numFmtId="49" fontId="9" fillId="0" borderId="7" xfId="0" applyNumberFormat="1" applyFont="1" applyBorder="1" applyAlignment="1">
      <alignment vertical="center"/>
    </xf>
    <xf numFmtId="49" fontId="10" fillId="3" borderId="7" xfId="0" applyNumberFormat="1" applyFont="1" applyFill="1" applyBorder="1" applyAlignment="1">
      <alignment horizontal="center" vertical="center" wrapText="1"/>
    </xf>
    <xf numFmtId="0" fontId="11" fillId="0" borderId="0" xfId="0" applyFont="1"/>
    <xf numFmtId="8" fontId="14" fillId="0" borderId="7" xfId="0" applyNumberFormat="1" applyFont="1" applyBorder="1" applyAlignment="1">
      <alignment horizontal="center" vertical="center" wrapText="1"/>
    </xf>
    <xf numFmtId="4" fontId="14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8" fontId="10" fillId="0" borderId="0" xfId="0" applyNumberFormat="1" applyFont="1" applyAlignment="1">
      <alignment horizontal="left" vertical="center"/>
    </xf>
    <xf numFmtId="4" fontId="14" fillId="0" borderId="0" xfId="0" applyNumberFormat="1" applyFont="1" applyAlignment="1">
      <alignment horizontal="center" vertical="center"/>
    </xf>
    <xf numFmtId="0" fontId="11" fillId="0" borderId="28" xfId="0" applyFont="1" applyBorder="1"/>
    <xf numFmtId="0" fontId="7" fillId="0" borderId="31" xfId="0" applyFont="1" applyBorder="1"/>
    <xf numFmtId="0" fontId="7" fillId="0" borderId="32" xfId="0" applyFont="1" applyBorder="1"/>
    <xf numFmtId="0" fontId="14" fillId="0" borderId="0" xfId="0" applyFont="1" applyProtection="1">
      <protection locked="0"/>
    </xf>
    <xf numFmtId="0" fontId="14" fillId="0" borderId="0" xfId="0" applyFont="1"/>
    <xf numFmtId="0" fontId="14" fillId="4" borderId="7" xfId="0" applyFont="1" applyFill="1" applyBorder="1" applyAlignment="1">
      <alignment horizontal="center" vertical="center"/>
    </xf>
    <xf numFmtId="2" fontId="14" fillId="5" borderId="7" xfId="0" applyNumberFormat="1" applyFont="1" applyFill="1" applyBorder="1" applyAlignment="1" applyProtection="1">
      <alignment horizontal="center"/>
      <protection locked="0"/>
    </xf>
    <xf numFmtId="14" fontId="14" fillId="5" borderId="7" xfId="0" applyNumberFormat="1" applyFont="1" applyFill="1" applyBorder="1"/>
    <xf numFmtId="0" fontId="14" fillId="5" borderId="0" xfId="0" applyFont="1" applyFill="1"/>
    <xf numFmtId="0" fontId="10" fillId="0" borderId="0" xfId="0" applyFont="1"/>
    <xf numFmtId="8" fontId="10" fillId="0" borderId="0" xfId="0" applyNumberFormat="1" applyFont="1" applyAlignment="1">
      <alignment horizontal="center" vertic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8" fontId="14" fillId="3" borderId="19" xfId="0" applyNumberFormat="1" applyFont="1" applyFill="1" applyBorder="1" applyAlignment="1" applyProtection="1">
      <alignment horizontal="center" vertical="center"/>
      <protection locked="0"/>
    </xf>
    <xf numFmtId="8" fontId="14" fillId="0" borderId="0" xfId="0" applyNumberFormat="1" applyFont="1" applyAlignment="1" applyProtection="1">
      <alignment horizontal="center" vertical="center"/>
      <protection locked="0"/>
    </xf>
    <xf numFmtId="0" fontId="14" fillId="0" borderId="28" xfId="0" applyFont="1" applyBorder="1"/>
    <xf numFmtId="0" fontId="14" fillId="0" borderId="29" xfId="0" applyFont="1" applyBorder="1"/>
    <xf numFmtId="44" fontId="14" fillId="0" borderId="0" xfId="1" applyFont="1" applyBorder="1" applyAlignment="1" applyProtection="1"/>
    <xf numFmtId="0" fontId="14" fillId="0" borderId="9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14" xfId="0" applyFont="1" applyBorder="1" applyAlignment="1">
      <alignment vertical="top"/>
    </xf>
    <xf numFmtId="0" fontId="10" fillId="2" borderId="2" xfId="0" applyFont="1" applyFill="1" applyBorder="1" applyAlignment="1">
      <alignment horizontal="right"/>
    </xf>
    <xf numFmtId="44" fontId="14" fillId="2" borderId="2" xfId="1" applyFont="1" applyFill="1" applyBorder="1" applyAlignment="1">
      <alignment horizontal="right"/>
    </xf>
    <xf numFmtId="44" fontId="14" fillId="4" borderId="2" xfId="1" applyFont="1" applyFill="1" applyBorder="1" applyAlignment="1" applyProtection="1">
      <alignment horizontal="right"/>
    </xf>
    <xf numFmtId="44" fontId="14" fillId="0" borderId="0" xfId="1" applyFont="1" applyFill="1" applyBorder="1" applyAlignment="1" applyProtection="1">
      <alignment horizontal="right"/>
    </xf>
    <xf numFmtId="0" fontId="10" fillId="2" borderId="7" xfId="0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44" fontId="14" fillId="4" borderId="7" xfId="1" applyFont="1" applyFill="1" applyBorder="1" applyAlignment="1" applyProtection="1">
      <alignment horizontal="right"/>
    </xf>
    <xf numFmtId="0" fontId="14" fillId="0" borderId="10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4" fillId="0" borderId="0" xfId="0" applyFont="1" applyAlignment="1">
      <alignment horizontal="right"/>
    </xf>
    <xf numFmtId="8" fontId="14" fillId="0" borderId="34" xfId="0" applyNumberFormat="1" applyFont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 applyProtection="1">
      <alignment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49" fontId="14" fillId="0" borderId="7" xfId="0" applyNumberFormat="1" applyFont="1" applyBorder="1" applyAlignment="1" applyProtection="1">
      <alignment horizontal="center" vertical="center"/>
      <protection locked="0"/>
    </xf>
    <xf numFmtId="44" fontId="14" fillId="0" borderId="7" xfId="1" applyFont="1" applyBorder="1" applyAlignment="1" applyProtection="1">
      <protection locked="0"/>
    </xf>
    <xf numFmtId="0" fontId="11" fillId="0" borderId="30" xfId="0" applyFont="1" applyBorder="1"/>
    <xf numFmtId="0" fontId="11" fillId="0" borderId="31" xfId="0" applyFont="1" applyBorder="1"/>
    <xf numFmtId="0" fontId="5" fillId="6" borderId="4" xfId="0" applyFont="1" applyFill="1" applyBorder="1" applyAlignment="1">
      <alignment horizontal="left" wrapText="1"/>
    </xf>
    <xf numFmtId="0" fontId="5" fillId="6" borderId="4" xfId="0" applyFont="1" applyFill="1" applyBorder="1" applyAlignment="1">
      <alignment horizontal="left" vertical="center" wrapText="1"/>
    </xf>
    <xf numFmtId="4" fontId="14" fillId="0" borderId="22" xfId="0" applyNumberFormat="1" applyFont="1" applyBorder="1" applyAlignment="1">
      <alignment horizontal="center" vertical="center"/>
    </xf>
    <xf numFmtId="0" fontId="14" fillId="0" borderId="15" xfId="0" applyFont="1" applyBorder="1" applyAlignment="1" applyProtection="1">
      <alignment horizontal="center" vertical="center"/>
      <protection locked="0"/>
    </xf>
    <xf numFmtId="44" fontId="14" fillId="0" borderId="22" xfId="1" applyFont="1" applyBorder="1" applyAlignment="1" applyProtection="1"/>
    <xf numFmtId="0" fontId="14" fillId="0" borderId="15" xfId="0" applyFont="1" applyBorder="1" applyAlignment="1" applyProtection="1">
      <alignment vertical="center"/>
      <protection locked="0"/>
    </xf>
    <xf numFmtId="0" fontId="14" fillId="0" borderId="45" xfId="0" applyFont="1" applyBorder="1" applyAlignment="1" applyProtection="1">
      <alignment vertical="center"/>
      <protection locked="0"/>
    </xf>
    <xf numFmtId="49" fontId="14" fillId="0" borderId="46" xfId="0" applyNumberFormat="1" applyFont="1" applyBorder="1" applyAlignment="1" applyProtection="1">
      <alignment vertical="center"/>
      <protection locked="0"/>
    </xf>
    <xf numFmtId="0" fontId="14" fillId="0" borderId="46" xfId="0" applyFont="1" applyBorder="1" applyAlignment="1" applyProtection="1">
      <alignment vertical="center"/>
      <protection locked="0"/>
    </xf>
    <xf numFmtId="49" fontId="14" fillId="0" borderId="46" xfId="0" applyNumberFormat="1" applyFont="1" applyBorder="1" applyAlignment="1" applyProtection="1">
      <alignment horizontal="center" vertical="center"/>
      <protection locked="0"/>
    </xf>
    <xf numFmtId="44" fontId="14" fillId="0" borderId="46" xfId="1" applyFont="1" applyBorder="1" applyAlignment="1" applyProtection="1">
      <protection locked="0"/>
    </xf>
    <xf numFmtId="44" fontId="14" fillId="0" borderId="50" xfId="1" applyFont="1" applyBorder="1" applyAlignment="1" applyProtection="1"/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4" fillId="0" borderId="28" xfId="0" applyFont="1" applyBorder="1" applyAlignment="1">
      <alignment vertical="top"/>
    </xf>
    <xf numFmtId="0" fontId="14" fillId="0" borderId="29" xfId="0" applyFont="1" applyBorder="1" applyAlignment="1">
      <alignment vertical="top"/>
    </xf>
    <xf numFmtId="0" fontId="10" fillId="0" borderId="31" xfId="0" applyFont="1" applyBorder="1"/>
    <xf numFmtId="0" fontId="10" fillId="0" borderId="32" xfId="0" applyFont="1" applyBorder="1"/>
    <xf numFmtId="0" fontId="3" fillId="0" borderId="28" xfId="0" applyFont="1" applyBorder="1"/>
    <xf numFmtId="0" fontId="3" fillId="0" borderId="29" xfId="0" applyFont="1" applyBorder="1"/>
    <xf numFmtId="0" fontId="10" fillId="0" borderId="0" xfId="0" applyFont="1" applyAlignment="1">
      <alignment vertical="center"/>
    </xf>
    <xf numFmtId="0" fontId="10" fillId="3" borderId="30" xfId="0" applyFont="1" applyFill="1" applyBorder="1" applyAlignment="1">
      <alignment horizontal="center"/>
    </xf>
    <xf numFmtId="8" fontId="15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29" xfId="0" applyFont="1" applyBorder="1" applyAlignment="1">
      <alignment horizontal="center" wrapText="1"/>
    </xf>
    <xf numFmtId="44" fontId="11" fillId="0" borderId="22" xfId="1" applyFont="1" applyBorder="1" applyAlignment="1"/>
    <xf numFmtId="44" fontId="11" fillId="0" borderId="7" xfId="1" applyFont="1" applyBorder="1" applyAlignment="1"/>
    <xf numFmtId="44" fontId="7" fillId="0" borderId="7" xfId="1" applyFont="1" applyBorder="1" applyAlignment="1"/>
    <xf numFmtId="0" fontId="14" fillId="0" borderId="3" xfId="0" applyFont="1" applyBorder="1"/>
    <xf numFmtId="164" fontId="10" fillId="0" borderId="3" xfId="0" applyNumberFormat="1" applyFont="1" applyBorder="1"/>
    <xf numFmtId="164" fontId="10" fillId="0" borderId="0" xfId="0" applyNumberFormat="1" applyFont="1"/>
    <xf numFmtId="0" fontId="14" fillId="0" borderId="9" xfId="0" applyFont="1" applyBorder="1"/>
    <xf numFmtId="0" fontId="14" fillId="0" borderId="14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1" fillId="0" borderId="7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49" fontId="11" fillId="0" borderId="7" xfId="0" applyNumberFormat="1" applyFont="1" applyBorder="1" applyAlignment="1">
      <alignment vertical="center"/>
    </xf>
    <xf numFmtId="44" fontId="11" fillId="4" borderId="7" xfId="1" applyFont="1" applyFill="1" applyBorder="1" applyAlignment="1">
      <alignment horizontal="right"/>
    </xf>
    <xf numFmtId="0" fontId="11" fillId="0" borderId="15" xfId="0" applyFont="1" applyBorder="1" applyAlignment="1">
      <alignment vertical="center"/>
    </xf>
    <xf numFmtId="0" fontId="7" fillId="0" borderId="45" xfId="0" applyFont="1" applyBorder="1" applyAlignment="1">
      <alignment vertical="center"/>
    </xf>
    <xf numFmtId="0" fontId="7" fillId="0" borderId="46" xfId="0" applyFont="1" applyBorder="1" applyAlignment="1">
      <alignment vertical="center"/>
    </xf>
    <xf numFmtId="44" fontId="7" fillId="0" borderId="46" xfId="1" applyFont="1" applyBorder="1" applyAlignment="1"/>
    <xf numFmtId="44" fontId="7" fillId="0" borderId="50" xfId="1" applyFont="1" applyBorder="1" applyAlignment="1"/>
    <xf numFmtId="0" fontId="12" fillId="2" borderId="0" xfId="0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164" fontId="12" fillId="0" borderId="29" xfId="0" applyNumberFormat="1" applyFont="1" applyBorder="1"/>
    <xf numFmtId="0" fontId="7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1" fillId="0" borderId="3" xfId="0" applyFont="1" applyBorder="1" applyAlignment="1">
      <alignment vertical="top"/>
    </xf>
    <xf numFmtId="0" fontId="10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1" fillId="0" borderId="29" xfId="0" applyFont="1" applyBorder="1"/>
    <xf numFmtId="0" fontId="7" fillId="0" borderId="29" xfId="0" applyFont="1" applyBorder="1" applyAlignment="1">
      <alignment horizontal="center"/>
    </xf>
    <xf numFmtId="0" fontId="12" fillId="0" borderId="29" xfId="0" applyFont="1" applyBorder="1" applyAlignment="1">
      <alignment vertical="center" wrapText="1" shrinkToFit="1"/>
    </xf>
    <xf numFmtId="49" fontId="14" fillId="0" borderId="0" xfId="0" applyNumberFormat="1" applyFont="1" applyAlignment="1">
      <alignment vertical="top"/>
    </xf>
    <xf numFmtId="49" fontId="14" fillId="0" borderId="28" xfId="0" applyNumberFormat="1" applyFont="1" applyBorder="1" applyAlignment="1">
      <alignment vertical="center" wrapText="1"/>
    </xf>
    <xf numFmtId="49" fontId="14" fillId="0" borderId="0" xfId="0" applyNumberFormat="1" applyFont="1" applyAlignment="1">
      <alignment vertical="top" wrapText="1"/>
    </xf>
    <xf numFmtId="0" fontId="12" fillId="0" borderId="0" xfId="0" applyFont="1" applyAlignment="1">
      <alignment vertical="top" wrapText="1" shrinkToFit="1"/>
    </xf>
    <xf numFmtId="0" fontId="12" fillId="0" borderId="0" xfId="0" applyFont="1" applyAlignment="1">
      <alignment horizontal="center" vertical="top"/>
    </xf>
    <xf numFmtId="0" fontId="17" fillId="3" borderId="7" xfId="0" applyFont="1" applyFill="1" applyBorder="1" applyAlignment="1">
      <alignment horizontal="center" vertical="center" wrapText="1"/>
    </xf>
    <xf numFmtId="44" fontId="11" fillId="4" borderId="2" xfId="1" applyFont="1" applyFill="1" applyBorder="1" applyAlignment="1">
      <alignment horizontal="right"/>
    </xf>
    <xf numFmtId="44" fontId="11" fillId="2" borderId="2" xfId="1" applyFont="1" applyFill="1" applyBorder="1" applyAlignment="1">
      <alignment horizontal="right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49" fontId="14" fillId="5" borderId="0" xfId="0" applyNumberFormat="1" applyFont="1" applyFill="1" applyAlignment="1">
      <alignment horizontal="center"/>
    </xf>
    <xf numFmtId="49" fontId="14" fillId="5" borderId="0" xfId="0" applyNumberFormat="1" applyFont="1" applyFill="1" applyAlignment="1">
      <alignment horizontal="center" vertical="top" wrapText="1"/>
    </xf>
    <xf numFmtId="49" fontId="14" fillId="5" borderId="3" xfId="0" applyNumberFormat="1" applyFont="1" applyFill="1" applyBorder="1" applyAlignment="1">
      <alignment horizontal="center" vertical="top" wrapText="1"/>
    </xf>
    <xf numFmtId="49" fontId="14" fillId="5" borderId="14" xfId="0" applyNumberFormat="1" applyFont="1" applyFill="1" applyBorder="1" applyAlignment="1">
      <alignment horizontal="center"/>
    </xf>
    <xf numFmtId="49" fontId="14" fillId="5" borderId="14" xfId="0" applyNumberFormat="1" applyFont="1" applyFill="1" applyBorder="1" applyAlignment="1">
      <alignment horizontal="center" vertical="top" wrapText="1"/>
    </xf>
    <xf numFmtId="49" fontId="14" fillId="5" borderId="13" xfId="0" applyNumberFormat="1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3" borderId="2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4" fillId="0" borderId="47" xfId="0" applyFont="1" applyBorder="1" applyAlignment="1" applyProtection="1">
      <alignment horizontal="center" wrapText="1"/>
      <protection locked="0"/>
    </xf>
    <xf numFmtId="0" fontId="14" fillId="0" borderId="48" xfId="0" applyFont="1" applyBorder="1" applyAlignment="1" applyProtection="1">
      <alignment horizontal="center" wrapText="1"/>
      <protection locked="0"/>
    </xf>
    <xf numFmtId="0" fontId="14" fillId="0" borderId="49" xfId="0" applyFont="1" applyBorder="1" applyAlignment="1" applyProtection="1">
      <alignment horizontal="center" wrapText="1"/>
      <protection locked="0"/>
    </xf>
    <xf numFmtId="0" fontId="14" fillId="0" borderId="8" xfId="0" applyFont="1" applyBorder="1" applyAlignment="1" applyProtection="1">
      <alignment horizontal="center" wrapText="1"/>
      <protection locked="0"/>
    </xf>
    <xf numFmtId="0" fontId="14" fillId="0" borderId="4" xfId="0" applyFont="1" applyBorder="1" applyAlignment="1" applyProtection="1">
      <alignment horizontal="center" wrapText="1"/>
      <protection locked="0"/>
    </xf>
    <xf numFmtId="0" fontId="14" fillId="0" borderId="12" xfId="0" applyFont="1" applyBorder="1" applyAlignment="1" applyProtection="1">
      <alignment horizontal="center" wrapText="1"/>
      <protection locked="0"/>
    </xf>
    <xf numFmtId="0" fontId="15" fillId="0" borderId="28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29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0" fillId="5" borderId="0" xfId="0" applyFont="1" applyFill="1" applyAlignment="1">
      <alignment horizontal="center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/>
    </xf>
    <xf numFmtId="0" fontId="8" fillId="0" borderId="7" xfId="0" applyFont="1" applyBorder="1" applyAlignment="1">
      <alignment horizontal="left" wrapText="1"/>
    </xf>
    <xf numFmtId="49" fontId="10" fillId="0" borderId="7" xfId="0" applyNumberFormat="1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left"/>
    </xf>
    <xf numFmtId="49" fontId="10" fillId="0" borderId="7" xfId="0" applyNumberFormat="1" applyFont="1" applyBorder="1" applyAlignment="1">
      <alignment horizontal="center"/>
    </xf>
    <xf numFmtId="0" fontId="10" fillId="0" borderId="7" xfId="0" applyFont="1" applyBorder="1" applyAlignment="1">
      <alignment horizontal="right" wrapText="1"/>
    </xf>
    <xf numFmtId="49" fontId="10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0" xfId="0" applyNumberFormat="1" applyFont="1" applyFill="1" applyAlignment="1" applyProtection="1">
      <alignment horizontal="center" vertical="center" wrapText="1"/>
      <protection locked="0"/>
    </xf>
    <xf numFmtId="49" fontId="10" fillId="3" borderId="29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/>
      <protection locked="0"/>
    </xf>
    <xf numFmtId="0" fontId="10" fillId="3" borderId="35" xfId="0" applyFont="1" applyFill="1" applyBorder="1" applyAlignment="1">
      <alignment horizontal="center" vertical="center" textRotation="88" wrapText="1"/>
    </xf>
    <xf numFmtId="0" fontId="10" fillId="3" borderId="1" xfId="0" applyFont="1" applyFill="1" applyBorder="1" applyAlignment="1">
      <alignment horizontal="center" vertical="center" textRotation="88" wrapText="1"/>
    </xf>
    <xf numFmtId="0" fontId="10" fillId="0" borderId="0" xfId="0" applyFont="1" applyAlignment="1">
      <alignment horizontal="center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>
      <alignment horizontal="center" vertical="center"/>
    </xf>
    <xf numFmtId="49" fontId="10" fillId="0" borderId="5" xfId="0" applyNumberFormat="1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left" vertical="center"/>
    </xf>
    <xf numFmtId="0" fontId="10" fillId="3" borderId="34" xfId="0" applyFont="1" applyFill="1" applyBorder="1" applyAlignment="1">
      <alignment horizontal="center" vertical="center" textRotation="90"/>
    </xf>
    <xf numFmtId="0" fontId="10" fillId="3" borderId="39" xfId="0" applyFont="1" applyFill="1" applyBorder="1" applyAlignment="1">
      <alignment horizontal="center" vertical="center" textRotation="90"/>
    </xf>
    <xf numFmtId="0" fontId="10" fillId="3" borderId="35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4" borderId="8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8" fontId="15" fillId="0" borderId="17" xfId="0" applyNumberFormat="1" applyFont="1" applyBorder="1" applyAlignment="1">
      <alignment horizontal="left" vertical="center"/>
    </xf>
    <xf numFmtId="8" fontId="15" fillId="0" borderId="16" xfId="0" applyNumberFormat="1" applyFont="1" applyBorder="1" applyAlignment="1">
      <alignment horizontal="left" vertical="center"/>
    </xf>
    <xf numFmtId="0" fontId="10" fillId="3" borderId="38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center" vertical="center"/>
    </xf>
    <xf numFmtId="8" fontId="10" fillId="4" borderId="20" xfId="0" applyNumberFormat="1" applyFont="1" applyFill="1" applyBorder="1" applyAlignment="1">
      <alignment horizontal="center" vertical="center"/>
    </xf>
    <xf numFmtId="8" fontId="10" fillId="4" borderId="2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Alignment="1" applyProtection="1">
      <alignment horizontal="center" vertical="top" wrapText="1" shrinkToFit="1"/>
      <protection locked="0"/>
    </xf>
    <xf numFmtId="0" fontId="14" fillId="0" borderId="29" xfId="0" applyFont="1" applyBorder="1" applyAlignment="1" applyProtection="1">
      <alignment horizontal="center" vertical="top" wrapText="1" shrinkToFit="1"/>
      <protection locked="0"/>
    </xf>
    <xf numFmtId="0" fontId="14" fillId="0" borderId="31" xfId="0" applyFont="1" applyBorder="1" applyAlignment="1" applyProtection="1">
      <alignment horizontal="center" vertical="top" wrapText="1" shrinkToFit="1"/>
      <protection locked="0"/>
    </xf>
    <xf numFmtId="0" fontId="14" fillId="0" borderId="32" xfId="0" applyFont="1" applyBorder="1" applyAlignment="1" applyProtection="1">
      <alignment horizontal="center" vertical="top" wrapText="1" shrinkToFit="1"/>
      <protection locked="0"/>
    </xf>
    <xf numFmtId="49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47" xfId="0" applyNumberFormat="1" applyFont="1" applyBorder="1" applyAlignment="1">
      <alignment horizontal="center" vertical="center"/>
    </xf>
    <xf numFmtId="49" fontId="11" fillId="0" borderId="48" xfId="0" applyNumberFormat="1" applyFont="1" applyBorder="1" applyAlignment="1">
      <alignment horizontal="center" vertical="center"/>
    </xf>
    <xf numFmtId="49" fontId="11" fillId="0" borderId="49" xfId="0" applyNumberFormat="1" applyFont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top"/>
    </xf>
    <xf numFmtId="0" fontId="12" fillId="3" borderId="2" xfId="0" applyFont="1" applyFill="1" applyBorder="1" applyAlignment="1">
      <alignment horizontal="center" vertical="top"/>
    </xf>
    <xf numFmtId="0" fontId="12" fillId="3" borderId="53" xfId="0" applyFont="1" applyFill="1" applyBorder="1" applyAlignment="1">
      <alignment horizontal="center" vertical="top"/>
    </xf>
    <xf numFmtId="0" fontId="7" fillId="0" borderId="5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52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12" fillId="4" borderId="25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wrapText="1"/>
    </xf>
    <xf numFmtId="0" fontId="10" fillId="4" borderId="27" xfId="0" applyFont="1" applyFill="1" applyBorder="1" applyAlignment="1">
      <alignment horizontal="center" wrapText="1"/>
    </xf>
    <xf numFmtId="0" fontId="13" fillId="4" borderId="41" xfId="0" applyFont="1" applyFill="1" applyBorder="1" applyAlignment="1">
      <alignment horizontal="center"/>
    </xf>
    <xf numFmtId="0" fontId="13" fillId="4" borderId="42" xfId="0" applyFont="1" applyFill="1" applyBorder="1" applyAlignment="1">
      <alignment horizontal="center"/>
    </xf>
    <xf numFmtId="0" fontId="13" fillId="4" borderId="43" xfId="0" applyFont="1" applyFill="1" applyBorder="1" applyAlignment="1">
      <alignment horizontal="center"/>
    </xf>
    <xf numFmtId="0" fontId="12" fillId="3" borderId="40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8" fillId="4" borderId="11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>
      <alignment horizontal="center" vertical="center"/>
    </xf>
    <xf numFmtId="8" fontId="10" fillId="4" borderId="8" xfId="0" applyNumberFormat="1" applyFont="1" applyFill="1" applyBorder="1" applyAlignment="1">
      <alignment horizontal="center" vertical="center" wrapText="1"/>
    </xf>
    <xf numFmtId="8" fontId="10" fillId="4" borderId="44" xfId="0" applyNumberFormat="1" applyFont="1" applyFill="1" applyBorder="1" applyAlignment="1">
      <alignment horizontal="center" vertical="center" wrapText="1"/>
    </xf>
    <xf numFmtId="8" fontId="10" fillId="0" borderId="7" xfId="0" applyNumberFormat="1" applyFont="1" applyBorder="1" applyAlignment="1">
      <alignment horizontal="left" vertical="center"/>
    </xf>
    <xf numFmtId="8" fontId="10" fillId="0" borderId="22" xfId="0" applyNumberFormat="1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14" fontId="10" fillId="3" borderId="8" xfId="0" applyNumberFormat="1" applyFont="1" applyFill="1" applyBorder="1" applyAlignment="1">
      <alignment horizontal="center" vertical="center" wrapText="1"/>
    </xf>
    <xf numFmtId="14" fontId="10" fillId="3" borderId="12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center" vertical="center" textRotation="90"/>
    </xf>
    <xf numFmtId="0" fontId="9" fillId="3" borderId="15" xfId="0" applyFont="1" applyFill="1" applyBorder="1" applyAlignment="1">
      <alignment horizontal="center" vertical="center" textRotation="90"/>
    </xf>
    <xf numFmtId="8" fontId="12" fillId="4" borderId="8" xfId="0" applyNumberFormat="1" applyFont="1" applyFill="1" applyBorder="1" applyAlignment="1">
      <alignment horizontal="center" vertical="center" wrapText="1"/>
    </xf>
    <xf numFmtId="8" fontId="12" fillId="4" borderId="12" xfId="0" applyNumberFormat="1" applyFont="1" applyFill="1" applyBorder="1" applyAlignment="1">
      <alignment horizontal="center" vertical="center" wrapText="1"/>
    </xf>
    <xf numFmtId="8" fontId="10" fillId="4" borderId="12" xfId="0" applyNumberFormat="1" applyFont="1" applyFill="1" applyBorder="1" applyAlignment="1">
      <alignment horizontal="center" vertical="center" wrapText="1"/>
    </xf>
  </cellXfs>
  <cellStyles count="4">
    <cellStyle name="Moneda" xfId="1" builtinId="4"/>
    <cellStyle name="Moneda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0</xdr:rowOff>
    </xdr:from>
    <xdr:to>
      <xdr:col>4</xdr:col>
      <xdr:colOff>6002</xdr:colOff>
      <xdr:row>2</xdr:row>
      <xdr:rowOff>127000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6AA1B9-69D2-4B8D-B096-E894489A6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0"/>
          <a:ext cx="1887191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49214</xdr:colOff>
      <xdr:row>3</xdr:row>
      <xdr:rowOff>57149</xdr:rowOff>
    </xdr:from>
    <xdr:to>
      <xdr:col>18</xdr:col>
      <xdr:colOff>388937</xdr:colOff>
      <xdr:row>3</xdr:row>
      <xdr:rowOff>206374</xdr:rowOff>
    </xdr:to>
    <xdr:sp macro="" textlink="">
      <xdr:nvSpPr>
        <xdr:cNvPr id="8" name="Globo: línea 7">
          <a:extLst>
            <a:ext uri="{FF2B5EF4-FFF2-40B4-BE49-F238E27FC236}">
              <a16:creationId xmlns:a16="http://schemas.microsoft.com/office/drawing/2014/main" id="{5F784DCB-0BB1-48C3-A69F-EE1AD1040CB6}"/>
            </a:ext>
          </a:extLst>
        </xdr:cNvPr>
        <xdr:cNvSpPr/>
      </xdr:nvSpPr>
      <xdr:spPr bwMode="auto">
        <a:xfrm>
          <a:off x="12368214" y="596899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</a:t>
          </a:r>
        </a:p>
      </xdr:txBody>
    </xdr:sp>
    <xdr:clientData/>
  </xdr:twoCellAnchor>
  <xdr:twoCellAnchor>
    <xdr:from>
      <xdr:col>18</xdr:col>
      <xdr:colOff>34927</xdr:colOff>
      <xdr:row>4</xdr:row>
      <xdr:rowOff>42863</xdr:rowOff>
    </xdr:from>
    <xdr:to>
      <xdr:col>18</xdr:col>
      <xdr:colOff>388937</xdr:colOff>
      <xdr:row>4</xdr:row>
      <xdr:rowOff>190501</xdr:rowOff>
    </xdr:to>
    <xdr:sp macro="" textlink="">
      <xdr:nvSpPr>
        <xdr:cNvPr id="9" name="Globo: línea 8">
          <a:extLst>
            <a:ext uri="{FF2B5EF4-FFF2-40B4-BE49-F238E27FC236}">
              <a16:creationId xmlns:a16="http://schemas.microsoft.com/office/drawing/2014/main" id="{CA082927-DD33-4F35-B304-4BE7A227570D}"/>
            </a:ext>
          </a:extLst>
        </xdr:cNvPr>
        <xdr:cNvSpPr/>
      </xdr:nvSpPr>
      <xdr:spPr bwMode="auto">
        <a:xfrm>
          <a:off x="12187240" y="646113"/>
          <a:ext cx="354010" cy="147638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</a:t>
          </a:r>
        </a:p>
      </xdr:txBody>
    </xdr:sp>
    <xdr:clientData/>
  </xdr:twoCellAnchor>
  <xdr:twoCellAnchor>
    <xdr:from>
      <xdr:col>18</xdr:col>
      <xdr:colOff>58739</xdr:colOff>
      <xdr:row>2</xdr:row>
      <xdr:rowOff>11112</xdr:rowOff>
    </xdr:from>
    <xdr:to>
      <xdr:col>18</xdr:col>
      <xdr:colOff>398462</xdr:colOff>
      <xdr:row>2</xdr:row>
      <xdr:rowOff>160337</xdr:rowOff>
    </xdr:to>
    <xdr:sp macro="" textlink="">
      <xdr:nvSpPr>
        <xdr:cNvPr id="10" name="Globo: línea 9">
          <a:extLst>
            <a:ext uri="{FF2B5EF4-FFF2-40B4-BE49-F238E27FC236}">
              <a16:creationId xmlns:a16="http://schemas.microsoft.com/office/drawing/2014/main" id="{62AC5918-94A5-4386-A8EF-B6A07449C6B8}"/>
            </a:ext>
          </a:extLst>
        </xdr:cNvPr>
        <xdr:cNvSpPr/>
      </xdr:nvSpPr>
      <xdr:spPr bwMode="auto">
        <a:xfrm>
          <a:off x="12377739" y="360362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</a:t>
          </a:r>
        </a:p>
      </xdr:txBody>
    </xdr:sp>
    <xdr:clientData/>
  </xdr:twoCellAnchor>
  <xdr:twoCellAnchor>
    <xdr:from>
      <xdr:col>4</xdr:col>
      <xdr:colOff>52390</xdr:colOff>
      <xdr:row>6</xdr:row>
      <xdr:rowOff>4762</xdr:rowOff>
    </xdr:from>
    <xdr:to>
      <xdr:col>4</xdr:col>
      <xdr:colOff>392113</xdr:colOff>
      <xdr:row>6</xdr:row>
      <xdr:rowOff>153987</xdr:rowOff>
    </xdr:to>
    <xdr:sp macro="" textlink="">
      <xdr:nvSpPr>
        <xdr:cNvPr id="11" name="Globo: línea 10">
          <a:extLst>
            <a:ext uri="{FF2B5EF4-FFF2-40B4-BE49-F238E27FC236}">
              <a16:creationId xmlns:a16="http://schemas.microsoft.com/office/drawing/2014/main" id="{89B8EA54-FE27-4364-989B-4EF071B0B00D}"/>
            </a:ext>
          </a:extLst>
        </xdr:cNvPr>
        <xdr:cNvSpPr/>
      </xdr:nvSpPr>
      <xdr:spPr bwMode="auto">
        <a:xfrm>
          <a:off x="1790703" y="1020762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4</a:t>
          </a:r>
        </a:p>
      </xdr:txBody>
    </xdr:sp>
    <xdr:clientData/>
  </xdr:twoCellAnchor>
  <xdr:twoCellAnchor>
    <xdr:from>
      <xdr:col>13</xdr:col>
      <xdr:colOff>252415</xdr:colOff>
      <xdr:row>7</xdr:row>
      <xdr:rowOff>117475</xdr:rowOff>
    </xdr:from>
    <xdr:to>
      <xdr:col>13</xdr:col>
      <xdr:colOff>592138</xdr:colOff>
      <xdr:row>7</xdr:row>
      <xdr:rowOff>266700</xdr:rowOff>
    </xdr:to>
    <xdr:sp macro="" textlink="">
      <xdr:nvSpPr>
        <xdr:cNvPr id="12" name="Globo: línea 11">
          <a:extLst>
            <a:ext uri="{FF2B5EF4-FFF2-40B4-BE49-F238E27FC236}">
              <a16:creationId xmlns:a16="http://schemas.microsoft.com/office/drawing/2014/main" id="{A3226E9B-C5E8-4F46-A588-1D3D3DCF402E}"/>
            </a:ext>
          </a:extLst>
        </xdr:cNvPr>
        <xdr:cNvSpPr/>
      </xdr:nvSpPr>
      <xdr:spPr bwMode="auto">
        <a:xfrm>
          <a:off x="8943978" y="1784350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10</a:t>
          </a:r>
        </a:p>
      </xdr:txBody>
    </xdr:sp>
    <xdr:clientData/>
  </xdr:twoCellAnchor>
  <xdr:twoCellAnchor>
    <xdr:from>
      <xdr:col>4</xdr:col>
      <xdr:colOff>55564</xdr:colOff>
      <xdr:row>7</xdr:row>
      <xdr:rowOff>103190</xdr:rowOff>
    </xdr:from>
    <xdr:to>
      <xdr:col>4</xdr:col>
      <xdr:colOff>404814</xdr:colOff>
      <xdr:row>7</xdr:row>
      <xdr:rowOff>246064</xdr:rowOff>
    </xdr:to>
    <xdr:sp macro="" textlink="">
      <xdr:nvSpPr>
        <xdr:cNvPr id="14" name="Globo: línea 13">
          <a:extLst>
            <a:ext uri="{FF2B5EF4-FFF2-40B4-BE49-F238E27FC236}">
              <a16:creationId xmlns:a16="http://schemas.microsoft.com/office/drawing/2014/main" id="{85DF03DA-02A1-4039-906B-FACAE7B0E77F}"/>
            </a:ext>
          </a:extLst>
        </xdr:cNvPr>
        <xdr:cNvSpPr/>
      </xdr:nvSpPr>
      <xdr:spPr bwMode="auto">
        <a:xfrm>
          <a:off x="1960564" y="1770065"/>
          <a:ext cx="349250" cy="142874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5</a:t>
          </a:r>
        </a:p>
      </xdr:txBody>
    </xdr:sp>
    <xdr:clientData/>
  </xdr:twoCellAnchor>
  <xdr:twoCellAnchor>
    <xdr:from>
      <xdr:col>4</xdr:col>
      <xdr:colOff>31750</xdr:colOff>
      <xdr:row>7</xdr:row>
      <xdr:rowOff>460376</xdr:rowOff>
    </xdr:from>
    <xdr:to>
      <xdr:col>4</xdr:col>
      <xdr:colOff>365125</xdr:colOff>
      <xdr:row>8</xdr:row>
      <xdr:rowOff>87313</xdr:rowOff>
    </xdr:to>
    <xdr:sp macro="" textlink="">
      <xdr:nvSpPr>
        <xdr:cNvPr id="15" name="Globo: línea 14">
          <a:extLst>
            <a:ext uri="{FF2B5EF4-FFF2-40B4-BE49-F238E27FC236}">
              <a16:creationId xmlns:a16="http://schemas.microsoft.com/office/drawing/2014/main" id="{487B5D49-5B43-4FCF-A170-D54F827CAED7}"/>
            </a:ext>
          </a:extLst>
        </xdr:cNvPr>
        <xdr:cNvSpPr/>
      </xdr:nvSpPr>
      <xdr:spPr bwMode="auto">
        <a:xfrm>
          <a:off x="1936750" y="2127251"/>
          <a:ext cx="333375" cy="15875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6</a:t>
          </a:r>
        </a:p>
      </xdr:txBody>
    </xdr:sp>
    <xdr:clientData/>
  </xdr:twoCellAnchor>
  <xdr:twoCellAnchor>
    <xdr:from>
      <xdr:col>4</xdr:col>
      <xdr:colOff>39687</xdr:colOff>
      <xdr:row>8</xdr:row>
      <xdr:rowOff>142875</xdr:rowOff>
    </xdr:from>
    <xdr:to>
      <xdr:col>4</xdr:col>
      <xdr:colOff>379410</xdr:colOff>
      <xdr:row>9</xdr:row>
      <xdr:rowOff>133350</xdr:rowOff>
    </xdr:to>
    <xdr:sp macro="" textlink="">
      <xdr:nvSpPr>
        <xdr:cNvPr id="17" name="Globo: línea 16">
          <a:extLst>
            <a:ext uri="{FF2B5EF4-FFF2-40B4-BE49-F238E27FC236}">
              <a16:creationId xmlns:a16="http://schemas.microsoft.com/office/drawing/2014/main" id="{224BA95A-F4FE-43FD-9BFA-346BD30BF2F0}"/>
            </a:ext>
          </a:extLst>
        </xdr:cNvPr>
        <xdr:cNvSpPr/>
      </xdr:nvSpPr>
      <xdr:spPr bwMode="auto">
        <a:xfrm>
          <a:off x="1841500" y="2095500"/>
          <a:ext cx="339723" cy="16510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7</a:t>
          </a:r>
        </a:p>
      </xdr:txBody>
    </xdr:sp>
    <xdr:clientData/>
  </xdr:twoCellAnchor>
  <xdr:twoCellAnchor>
    <xdr:from>
      <xdr:col>4</xdr:col>
      <xdr:colOff>31750</xdr:colOff>
      <xdr:row>10</xdr:row>
      <xdr:rowOff>0</xdr:rowOff>
    </xdr:from>
    <xdr:to>
      <xdr:col>4</xdr:col>
      <xdr:colOff>371473</xdr:colOff>
      <xdr:row>10</xdr:row>
      <xdr:rowOff>165100</xdr:rowOff>
    </xdr:to>
    <xdr:sp macro="" textlink="">
      <xdr:nvSpPr>
        <xdr:cNvPr id="18" name="Globo: línea 17">
          <a:extLst>
            <a:ext uri="{FF2B5EF4-FFF2-40B4-BE49-F238E27FC236}">
              <a16:creationId xmlns:a16="http://schemas.microsoft.com/office/drawing/2014/main" id="{446B2D2B-D24E-40F0-B963-2A092AD4E3AB}"/>
            </a:ext>
          </a:extLst>
        </xdr:cNvPr>
        <xdr:cNvSpPr/>
      </xdr:nvSpPr>
      <xdr:spPr bwMode="auto">
        <a:xfrm>
          <a:off x="1833563" y="2301875"/>
          <a:ext cx="339723" cy="16510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8</a:t>
          </a:r>
        </a:p>
      </xdr:txBody>
    </xdr:sp>
    <xdr:clientData/>
  </xdr:twoCellAnchor>
  <xdr:twoCellAnchor>
    <xdr:from>
      <xdr:col>13</xdr:col>
      <xdr:colOff>174625</xdr:colOff>
      <xdr:row>6</xdr:row>
      <xdr:rowOff>15875</xdr:rowOff>
    </xdr:from>
    <xdr:to>
      <xdr:col>13</xdr:col>
      <xdr:colOff>514348</xdr:colOff>
      <xdr:row>6</xdr:row>
      <xdr:rowOff>180975</xdr:rowOff>
    </xdr:to>
    <xdr:sp macro="" textlink="">
      <xdr:nvSpPr>
        <xdr:cNvPr id="19" name="Globo: línea 18">
          <a:extLst>
            <a:ext uri="{FF2B5EF4-FFF2-40B4-BE49-F238E27FC236}">
              <a16:creationId xmlns:a16="http://schemas.microsoft.com/office/drawing/2014/main" id="{345F3DB0-86E4-44E3-A134-4F1B754B4A6A}"/>
            </a:ext>
          </a:extLst>
        </xdr:cNvPr>
        <xdr:cNvSpPr/>
      </xdr:nvSpPr>
      <xdr:spPr bwMode="auto">
        <a:xfrm>
          <a:off x="8866188" y="1238250"/>
          <a:ext cx="339723" cy="16510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9</a:t>
          </a:r>
        </a:p>
      </xdr:txBody>
    </xdr:sp>
    <xdr:clientData/>
  </xdr:twoCellAnchor>
  <xdr:twoCellAnchor>
    <xdr:from>
      <xdr:col>13</xdr:col>
      <xdr:colOff>134938</xdr:colOff>
      <xdr:row>7</xdr:row>
      <xdr:rowOff>492127</xdr:rowOff>
    </xdr:from>
    <xdr:to>
      <xdr:col>13</xdr:col>
      <xdr:colOff>531813</xdr:colOff>
      <xdr:row>8</xdr:row>
      <xdr:rowOff>127002</xdr:rowOff>
    </xdr:to>
    <xdr:sp macro="" textlink="">
      <xdr:nvSpPr>
        <xdr:cNvPr id="20" name="Globo: línea 19">
          <a:extLst>
            <a:ext uri="{FF2B5EF4-FFF2-40B4-BE49-F238E27FC236}">
              <a16:creationId xmlns:a16="http://schemas.microsoft.com/office/drawing/2014/main" id="{80B798ED-5657-4B26-A50F-1A808BF97A4D}"/>
            </a:ext>
          </a:extLst>
        </xdr:cNvPr>
        <xdr:cNvSpPr/>
      </xdr:nvSpPr>
      <xdr:spPr bwMode="auto">
        <a:xfrm>
          <a:off x="8826501" y="2159002"/>
          <a:ext cx="396875" cy="14287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11</a:t>
          </a:r>
        </a:p>
      </xdr:txBody>
    </xdr:sp>
    <xdr:clientData/>
  </xdr:twoCellAnchor>
  <xdr:twoCellAnchor>
    <xdr:from>
      <xdr:col>13</xdr:col>
      <xdr:colOff>128588</xdr:colOff>
      <xdr:row>9</xdr:row>
      <xdr:rowOff>25399</xdr:rowOff>
    </xdr:from>
    <xdr:to>
      <xdr:col>13</xdr:col>
      <xdr:colOff>515939</xdr:colOff>
      <xdr:row>9</xdr:row>
      <xdr:rowOff>190501</xdr:rowOff>
    </xdr:to>
    <xdr:sp macro="" textlink="">
      <xdr:nvSpPr>
        <xdr:cNvPr id="21" name="Globo: línea 20">
          <a:extLst>
            <a:ext uri="{FF2B5EF4-FFF2-40B4-BE49-F238E27FC236}">
              <a16:creationId xmlns:a16="http://schemas.microsoft.com/office/drawing/2014/main" id="{0ABC96BB-DB55-427C-8289-9E4287C9D5E3}"/>
            </a:ext>
          </a:extLst>
        </xdr:cNvPr>
        <xdr:cNvSpPr/>
      </xdr:nvSpPr>
      <xdr:spPr bwMode="auto">
        <a:xfrm>
          <a:off x="8820151" y="2374899"/>
          <a:ext cx="387351" cy="165102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12</a:t>
          </a:r>
        </a:p>
      </xdr:txBody>
    </xdr:sp>
    <xdr:clientData/>
  </xdr:twoCellAnchor>
  <xdr:twoCellAnchor>
    <xdr:from>
      <xdr:col>18</xdr:col>
      <xdr:colOff>841375</xdr:colOff>
      <xdr:row>9</xdr:row>
      <xdr:rowOff>87311</xdr:rowOff>
    </xdr:from>
    <xdr:to>
      <xdr:col>19</xdr:col>
      <xdr:colOff>388938</xdr:colOff>
      <xdr:row>10</xdr:row>
      <xdr:rowOff>7937</xdr:rowOff>
    </xdr:to>
    <xdr:sp macro="" textlink="">
      <xdr:nvSpPr>
        <xdr:cNvPr id="22" name="Globo: línea 21">
          <a:extLst>
            <a:ext uri="{FF2B5EF4-FFF2-40B4-BE49-F238E27FC236}">
              <a16:creationId xmlns:a16="http://schemas.microsoft.com/office/drawing/2014/main" id="{EE9F2CCF-9B2A-49CF-BC56-9C454F767591}"/>
            </a:ext>
          </a:extLst>
        </xdr:cNvPr>
        <xdr:cNvSpPr/>
      </xdr:nvSpPr>
      <xdr:spPr bwMode="auto">
        <a:xfrm>
          <a:off x="13160375" y="2436811"/>
          <a:ext cx="396876" cy="150814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13</a:t>
          </a:r>
        </a:p>
      </xdr:txBody>
    </xdr:sp>
    <xdr:clientData/>
  </xdr:twoCellAnchor>
  <xdr:twoCellAnchor>
    <xdr:from>
      <xdr:col>3</xdr:col>
      <xdr:colOff>136524</xdr:colOff>
      <xdr:row>12</xdr:row>
      <xdr:rowOff>49211</xdr:rowOff>
    </xdr:from>
    <xdr:to>
      <xdr:col>4</xdr:col>
      <xdr:colOff>126997</xdr:colOff>
      <xdr:row>12</xdr:row>
      <xdr:rowOff>198436</xdr:rowOff>
    </xdr:to>
    <xdr:sp macro="" textlink="">
      <xdr:nvSpPr>
        <xdr:cNvPr id="23" name="Globo: línea 22">
          <a:extLst>
            <a:ext uri="{FF2B5EF4-FFF2-40B4-BE49-F238E27FC236}">
              <a16:creationId xmlns:a16="http://schemas.microsoft.com/office/drawing/2014/main" id="{E4B3A32E-CD80-485F-978C-2146E4C9C059}"/>
            </a:ext>
          </a:extLst>
        </xdr:cNvPr>
        <xdr:cNvSpPr/>
      </xdr:nvSpPr>
      <xdr:spPr bwMode="auto">
        <a:xfrm>
          <a:off x="1525587" y="2327274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14</a:t>
          </a:r>
        </a:p>
      </xdr:txBody>
    </xdr:sp>
    <xdr:clientData/>
  </xdr:twoCellAnchor>
  <xdr:twoCellAnchor>
    <xdr:from>
      <xdr:col>1</xdr:col>
      <xdr:colOff>428625</xdr:colOff>
      <xdr:row>13</xdr:row>
      <xdr:rowOff>166687</xdr:rowOff>
    </xdr:from>
    <xdr:to>
      <xdr:col>2</xdr:col>
      <xdr:colOff>244473</xdr:colOff>
      <xdr:row>14</xdr:row>
      <xdr:rowOff>133350</xdr:rowOff>
    </xdr:to>
    <xdr:sp macro="" textlink="">
      <xdr:nvSpPr>
        <xdr:cNvPr id="24" name="Globo: línea 23">
          <a:extLst>
            <a:ext uri="{FF2B5EF4-FFF2-40B4-BE49-F238E27FC236}">
              <a16:creationId xmlns:a16="http://schemas.microsoft.com/office/drawing/2014/main" id="{3B49CD4E-B015-4298-B1FA-A8C5AFBF5482}"/>
            </a:ext>
          </a:extLst>
        </xdr:cNvPr>
        <xdr:cNvSpPr/>
      </xdr:nvSpPr>
      <xdr:spPr bwMode="auto">
        <a:xfrm>
          <a:off x="873125" y="3651250"/>
          <a:ext cx="387348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15</a:t>
          </a:r>
        </a:p>
      </xdr:txBody>
    </xdr:sp>
    <xdr:clientData/>
  </xdr:twoCellAnchor>
  <xdr:twoCellAnchor>
    <xdr:from>
      <xdr:col>2</xdr:col>
      <xdr:colOff>485776</xdr:colOff>
      <xdr:row>14</xdr:row>
      <xdr:rowOff>33338</xdr:rowOff>
    </xdr:from>
    <xdr:to>
      <xdr:col>3</xdr:col>
      <xdr:colOff>301624</xdr:colOff>
      <xdr:row>15</xdr:row>
      <xdr:rowOff>15875</xdr:rowOff>
    </xdr:to>
    <xdr:sp macro="" textlink="">
      <xdr:nvSpPr>
        <xdr:cNvPr id="25" name="Globo: línea 24">
          <a:extLst>
            <a:ext uri="{FF2B5EF4-FFF2-40B4-BE49-F238E27FC236}">
              <a16:creationId xmlns:a16="http://schemas.microsoft.com/office/drawing/2014/main" id="{EE5C533D-25D1-4810-BC17-53F974DFDC1E}"/>
            </a:ext>
          </a:extLst>
        </xdr:cNvPr>
        <xdr:cNvSpPr/>
      </xdr:nvSpPr>
      <xdr:spPr bwMode="auto">
        <a:xfrm>
          <a:off x="1501776" y="3700463"/>
          <a:ext cx="339723" cy="157162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16</a:t>
          </a:r>
        </a:p>
      </xdr:txBody>
    </xdr:sp>
    <xdr:clientData/>
  </xdr:twoCellAnchor>
  <xdr:twoCellAnchor>
    <xdr:from>
      <xdr:col>4</xdr:col>
      <xdr:colOff>71438</xdr:colOff>
      <xdr:row>15</xdr:row>
      <xdr:rowOff>31750</xdr:rowOff>
    </xdr:from>
    <xdr:to>
      <xdr:col>5</xdr:col>
      <xdr:colOff>7938</xdr:colOff>
      <xdr:row>15</xdr:row>
      <xdr:rowOff>182563</xdr:rowOff>
    </xdr:to>
    <xdr:sp macro="" textlink="">
      <xdr:nvSpPr>
        <xdr:cNvPr id="26" name="Globo: línea 25">
          <a:extLst>
            <a:ext uri="{FF2B5EF4-FFF2-40B4-BE49-F238E27FC236}">
              <a16:creationId xmlns:a16="http://schemas.microsoft.com/office/drawing/2014/main" id="{D3DB96FC-9204-4D38-A9D6-A54A550AD621}"/>
            </a:ext>
          </a:extLst>
        </xdr:cNvPr>
        <xdr:cNvSpPr/>
      </xdr:nvSpPr>
      <xdr:spPr bwMode="auto">
        <a:xfrm>
          <a:off x="2047876" y="3873500"/>
          <a:ext cx="365125" cy="150813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17</a:t>
          </a:r>
        </a:p>
      </xdr:txBody>
    </xdr:sp>
    <xdr:clientData/>
  </xdr:twoCellAnchor>
  <xdr:twoCellAnchor>
    <xdr:from>
      <xdr:col>8</xdr:col>
      <xdr:colOff>134937</xdr:colOff>
      <xdr:row>15</xdr:row>
      <xdr:rowOff>79375</xdr:rowOff>
    </xdr:from>
    <xdr:to>
      <xdr:col>8</xdr:col>
      <xdr:colOff>500062</xdr:colOff>
      <xdr:row>16</xdr:row>
      <xdr:rowOff>15876</xdr:rowOff>
    </xdr:to>
    <xdr:sp macro="" textlink="">
      <xdr:nvSpPr>
        <xdr:cNvPr id="27" name="Globo: línea 26">
          <a:extLst>
            <a:ext uri="{FF2B5EF4-FFF2-40B4-BE49-F238E27FC236}">
              <a16:creationId xmlns:a16="http://schemas.microsoft.com/office/drawing/2014/main" id="{CD830860-1104-4D25-9962-16563D0ACA00}"/>
            </a:ext>
          </a:extLst>
        </xdr:cNvPr>
        <xdr:cNvSpPr/>
      </xdr:nvSpPr>
      <xdr:spPr bwMode="auto">
        <a:xfrm>
          <a:off x="5159375" y="3921125"/>
          <a:ext cx="365125" cy="158751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18</a:t>
          </a:r>
        </a:p>
      </xdr:txBody>
    </xdr:sp>
    <xdr:clientData/>
  </xdr:twoCellAnchor>
  <xdr:twoCellAnchor>
    <xdr:from>
      <xdr:col>11</xdr:col>
      <xdr:colOff>357187</xdr:colOff>
      <xdr:row>15</xdr:row>
      <xdr:rowOff>7937</xdr:rowOff>
    </xdr:from>
    <xdr:to>
      <xdr:col>11</xdr:col>
      <xdr:colOff>696910</xdr:colOff>
      <xdr:row>15</xdr:row>
      <xdr:rowOff>157162</xdr:rowOff>
    </xdr:to>
    <xdr:sp macro="" textlink="">
      <xdr:nvSpPr>
        <xdr:cNvPr id="28" name="Globo: línea 27">
          <a:extLst>
            <a:ext uri="{FF2B5EF4-FFF2-40B4-BE49-F238E27FC236}">
              <a16:creationId xmlns:a16="http://schemas.microsoft.com/office/drawing/2014/main" id="{4F28A10E-A5C0-462D-9FC3-20E150EFC3AF}"/>
            </a:ext>
          </a:extLst>
        </xdr:cNvPr>
        <xdr:cNvSpPr/>
      </xdr:nvSpPr>
      <xdr:spPr bwMode="auto">
        <a:xfrm>
          <a:off x="7564437" y="3849687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19</a:t>
          </a:r>
        </a:p>
      </xdr:txBody>
    </xdr:sp>
    <xdr:clientData/>
  </xdr:twoCellAnchor>
  <xdr:twoCellAnchor>
    <xdr:from>
      <xdr:col>12</xdr:col>
      <xdr:colOff>461962</xdr:colOff>
      <xdr:row>15</xdr:row>
      <xdr:rowOff>17463</xdr:rowOff>
    </xdr:from>
    <xdr:to>
      <xdr:col>12</xdr:col>
      <xdr:colOff>801685</xdr:colOff>
      <xdr:row>15</xdr:row>
      <xdr:rowOff>166688</xdr:rowOff>
    </xdr:to>
    <xdr:sp macro="" textlink="">
      <xdr:nvSpPr>
        <xdr:cNvPr id="29" name="Globo: línea 28">
          <a:extLst>
            <a:ext uri="{FF2B5EF4-FFF2-40B4-BE49-F238E27FC236}">
              <a16:creationId xmlns:a16="http://schemas.microsoft.com/office/drawing/2014/main" id="{DBCB811B-6A07-46D7-9302-36B42E150452}"/>
            </a:ext>
          </a:extLst>
        </xdr:cNvPr>
        <xdr:cNvSpPr/>
      </xdr:nvSpPr>
      <xdr:spPr bwMode="auto">
        <a:xfrm>
          <a:off x="8375650" y="3859213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20</a:t>
          </a:r>
        </a:p>
      </xdr:txBody>
    </xdr:sp>
    <xdr:clientData/>
  </xdr:twoCellAnchor>
  <xdr:twoCellAnchor>
    <xdr:from>
      <xdr:col>14</xdr:col>
      <xdr:colOff>436562</xdr:colOff>
      <xdr:row>14</xdr:row>
      <xdr:rowOff>134937</xdr:rowOff>
    </xdr:from>
    <xdr:to>
      <xdr:col>14</xdr:col>
      <xdr:colOff>776285</xdr:colOff>
      <xdr:row>15</xdr:row>
      <xdr:rowOff>109537</xdr:rowOff>
    </xdr:to>
    <xdr:sp macro="" textlink="">
      <xdr:nvSpPr>
        <xdr:cNvPr id="30" name="Globo: línea 29">
          <a:extLst>
            <a:ext uri="{FF2B5EF4-FFF2-40B4-BE49-F238E27FC236}">
              <a16:creationId xmlns:a16="http://schemas.microsoft.com/office/drawing/2014/main" id="{73515228-FCF8-4DE2-8B64-64D8ACC3793F}"/>
            </a:ext>
          </a:extLst>
        </xdr:cNvPr>
        <xdr:cNvSpPr/>
      </xdr:nvSpPr>
      <xdr:spPr bwMode="auto">
        <a:xfrm>
          <a:off x="9810750" y="3000375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21</a:t>
          </a:r>
        </a:p>
      </xdr:txBody>
    </xdr:sp>
    <xdr:clientData/>
  </xdr:twoCellAnchor>
  <xdr:twoCellAnchor>
    <xdr:from>
      <xdr:col>14</xdr:col>
      <xdr:colOff>63500</xdr:colOff>
      <xdr:row>15</xdr:row>
      <xdr:rowOff>166688</xdr:rowOff>
    </xdr:from>
    <xdr:to>
      <xdr:col>14</xdr:col>
      <xdr:colOff>396875</xdr:colOff>
      <xdr:row>16</xdr:row>
      <xdr:rowOff>103188</xdr:rowOff>
    </xdr:to>
    <xdr:sp macro="" textlink="">
      <xdr:nvSpPr>
        <xdr:cNvPr id="31" name="Globo: línea 30">
          <a:extLst>
            <a:ext uri="{FF2B5EF4-FFF2-40B4-BE49-F238E27FC236}">
              <a16:creationId xmlns:a16="http://schemas.microsoft.com/office/drawing/2014/main" id="{064C286A-BA8C-4895-867F-7AD54E2AE0BF}"/>
            </a:ext>
          </a:extLst>
        </xdr:cNvPr>
        <xdr:cNvSpPr/>
      </xdr:nvSpPr>
      <xdr:spPr bwMode="auto">
        <a:xfrm>
          <a:off x="9675813" y="4008438"/>
          <a:ext cx="333375" cy="15875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22</a:t>
          </a:r>
        </a:p>
      </xdr:txBody>
    </xdr:sp>
    <xdr:clientData/>
  </xdr:twoCellAnchor>
  <xdr:twoCellAnchor>
    <xdr:from>
      <xdr:col>13</xdr:col>
      <xdr:colOff>603250</xdr:colOff>
      <xdr:row>17</xdr:row>
      <xdr:rowOff>127000</xdr:rowOff>
    </xdr:from>
    <xdr:to>
      <xdr:col>14</xdr:col>
      <xdr:colOff>93660</xdr:colOff>
      <xdr:row>17</xdr:row>
      <xdr:rowOff>276225</xdr:rowOff>
    </xdr:to>
    <xdr:sp macro="" textlink="">
      <xdr:nvSpPr>
        <xdr:cNvPr id="32" name="Globo: línea 31">
          <a:extLst>
            <a:ext uri="{FF2B5EF4-FFF2-40B4-BE49-F238E27FC236}">
              <a16:creationId xmlns:a16="http://schemas.microsoft.com/office/drawing/2014/main" id="{4FEFBDF5-A4E2-4534-8DC4-1AC7D713533B}"/>
            </a:ext>
          </a:extLst>
        </xdr:cNvPr>
        <xdr:cNvSpPr/>
      </xdr:nvSpPr>
      <xdr:spPr bwMode="auto">
        <a:xfrm>
          <a:off x="9366250" y="4373563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23</a:t>
          </a:r>
        </a:p>
      </xdr:txBody>
    </xdr:sp>
    <xdr:clientData/>
  </xdr:twoCellAnchor>
  <xdr:twoCellAnchor>
    <xdr:from>
      <xdr:col>14</xdr:col>
      <xdr:colOff>793749</xdr:colOff>
      <xdr:row>17</xdr:row>
      <xdr:rowOff>31749</xdr:rowOff>
    </xdr:from>
    <xdr:to>
      <xdr:col>16</xdr:col>
      <xdr:colOff>141285</xdr:colOff>
      <xdr:row>17</xdr:row>
      <xdr:rowOff>180975</xdr:rowOff>
    </xdr:to>
    <xdr:sp macro="" textlink="">
      <xdr:nvSpPr>
        <xdr:cNvPr id="33" name="Globo: línea 32">
          <a:extLst>
            <a:ext uri="{FF2B5EF4-FFF2-40B4-BE49-F238E27FC236}">
              <a16:creationId xmlns:a16="http://schemas.microsoft.com/office/drawing/2014/main" id="{A8715096-D307-4773-9647-362CAEAE3347}"/>
            </a:ext>
          </a:extLst>
        </xdr:cNvPr>
        <xdr:cNvSpPr/>
      </xdr:nvSpPr>
      <xdr:spPr bwMode="auto">
        <a:xfrm>
          <a:off x="10406062" y="4278312"/>
          <a:ext cx="339723" cy="149226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24</a:t>
          </a:r>
        </a:p>
      </xdr:txBody>
    </xdr:sp>
    <xdr:clientData/>
  </xdr:twoCellAnchor>
  <xdr:twoCellAnchor>
    <xdr:from>
      <xdr:col>3</xdr:col>
      <xdr:colOff>79375</xdr:colOff>
      <xdr:row>30</xdr:row>
      <xdr:rowOff>214313</xdr:rowOff>
    </xdr:from>
    <xdr:to>
      <xdr:col>4</xdr:col>
      <xdr:colOff>119062</xdr:colOff>
      <xdr:row>31</xdr:row>
      <xdr:rowOff>101600</xdr:rowOff>
    </xdr:to>
    <xdr:sp macro="" textlink="">
      <xdr:nvSpPr>
        <xdr:cNvPr id="34" name="Globo: línea 33">
          <a:extLst>
            <a:ext uri="{FF2B5EF4-FFF2-40B4-BE49-F238E27FC236}">
              <a16:creationId xmlns:a16="http://schemas.microsoft.com/office/drawing/2014/main" id="{D76FC16D-51B2-433C-86F4-5AAABFC63C32}"/>
            </a:ext>
          </a:extLst>
        </xdr:cNvPr>
        <xdr:cNvSpPr/>
      </xdr:nvSpPr>
      <xdr:spPr bwMode="auto">
        <a:xfrm>
          <a:off x="1468438" y="6294438"/>
          <a:ext cx="388937" cy="141287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25</a:t>
          </a:r>
        </a:p>
      </xdr:txBody>
    </xdr:sp>
    <xdr:clientData/>
  </xdr:twoCellAnchor>
  <xdr:twoCellAnchor>
    <xdr:from>
      <xdr:col>14</xdr:col>
      <xdr:colOff>460375</xdr:colOff>
      <xdr:row>32</xdr:row>
      <xdr:rowOff>134938</xdr:rowOff>
    </xdr:from>
    <xdr:to>
      <xdr:col>14</xdr:col>
      <xdr:colOff>800098</xdr:colOff>
      <xdr:row>33</xdr:row>
      <xdr:rowOff>125413</xdr:rowOff>
    </xdr:to>
    <xdr:sp macro="" textlink="">
      <xdr:nvSpPr>
        <xdr:cNvPr id="35" name="Globo: línea 34">
          <a:extLst>
            <a:ext uri="{FF2B5EF4-FFF2-40B4-BE49-F238E27FC236}">
              <a16:creationId xmlns:a16="http://schemas.microsoft.com/office/drawing/2014/main" id="{80C1D954-359A-4678-9999-E2ABAEB904BB}"/>
            </a:ext>
          </a:extLst>
        </xdr:cNvPr>
        <xdr:cNvSpPr/>
      </xdr:nvSpPr>
      <xdr:spPr bwMode="auto">
        <a:xfrm>
          <a:off x="9834563" y="7151688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26</a:t>
          </a:r>
        </a:p>
      </xdr:txBody>
    </xdr:sp>
    <xdr:clientData/>
  </xdr:twoCellAnchor>
  <xdr:twoCellAnchor>
    <xdr:from>
      <xdr:col>17</xdr:col>
      <xdr:colOff>611187</xdr:colOff>
      <xdr:row>17</xdr:row>
      <xdr:rowOff>55562</xdr:rowOff>
    </xdr:from>
    <xdr:to>
      <xdr:col>18</xdr:col>
      <xdr:colOff>14285</xdr:colOff>
      <xdr:row>17</xdr:row>
      <xdr:rowOff>204787</xdr:rowOff>
    </xdr:to>
    <xdr:sp macro="" textlink="">
      <xdr:nvSpPr>
        <xdr:cNvPr id="37" name="Globo: línea 36">
          <a:extLst>
            <a:ext uri="{FF2B5EF4-FFF2-40B4-BE49-F238E27FC236}">
              <a16:creationId xmlns:a16="http://schemas.microsoft.com/office/drawing/2014/main" id="{7811D0EC-970D-40BC-B090-CADD813D30B8}"/>
            </a:ext>
          </a:extLst>
        </xdr:cNvPr>
        <xdr:cNvSpPr/>
      </xdr:nvSpPr>
      <xdr:spPr bwMode="auto">
        <a:xfrm>
          <a:off x="11890375" y="3659187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28</a:t>
          </a:r>
        </a:p>
      </xdr:txBody>
    </xdr:sp>
    <xdr:clientData/>
  </xdr:twoCellAnchor>
  <xdr:twoCellAnchor>
    <xdr:from>
      <xdr:col>18</xdr:col>
      <xdr:colOff>358775</xdr:colOff>
      <xdr:row>19</xdr:row>
      <xdr:rowOff>230190</xdr:rowOff>
    </xdr:from>
    <xdr:to>
      <xdr:col>18</xdr:col>
      <xdr:colOff>746124</xdr:colOff>
      <xdr:row>20</xdr:row>
      <xdr:rowOff>134938</xdr:rowOff>
    </xdr:to>
    <xdr:sp macro="" textlink="">
      <xdr:nvSpPr>
        <xdr:cNvPr id="38" name="Globo: línea 37">
          <a:extLst>
            <a:ext uri="{FF2B5EF4-FFF2-40B4-BE49-F238E27FC236}">
              <a16:creationId xmlns:a16="http://schemas.microsoft.com/office/drawing/2014/main" id="{1FA92DDB-755F-49A1-80DB-5C33901BDE06}"/>
            </a:ext>
          </a:extLst>
        </xdr:cNvPr>
        <xdr:cNvSpPr/>
      </xdr:nvSpPr>
      <xdr:spPr bwMode="auto">
        <a:xfrm>
          <a:off x="12749213" y="5016503"/>
          <a:ext cx="387349" cy="158748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29</a:t>
          </a:r>
        </a:p>
      </xdr:txBody>
    </xdr:sp>
    <xdr:clientData/>
  </xdr:twoCellAnchor>
  <xdr:twoCellAnchor>
    <xdr:from>
      <xdr:col>18</xdr:col>
      <xdr:colOff>309565</xdr:colOff>
      <xdr:row>25</xdr:row>
      <xdr:rowOff>15875</xdr:rowOff>
    </xdr:from>
    <xdr:to>
      <xdr:col>18</xdr:col>
      <xdr:colOff>682626</xdr:colOff>
      <xdr:row>25</xdr:row>
      <xdr:rowOff>158751</xdr:rowOff>
    </xdr:to>
    <xdr:sp macro="" textlink="">
      <xdr:nvSpPr>
        <xdr:cNvPr id="39" name="Globo: línea 38">
          <a:extLst>
            <a:ext uri="{FF2B5EF4-FFF2-40B4-BE49-F238E27FC236}">
              <a16:creationId xmlns:a16="http://schemas.microsoft.com/office/drawing/2014/main" id="{AD7036D0-6161-4C17-8AF3-778B177D8F8D}"/>
            </a:ext>
          </a:extLst>
        </xdr:cNvPr>
        <xdr:cNvSpPr/>
      </xdr:nvSpPr>
      <xdr:spPr bwMode="auto">
        <a:xfrm>
          <a:off x="12700003" y="5564188"/>
          <a:ext cx="373061" cy="142876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30</a:t>
          </a:r>
        </a:p>
      </xdr:txBody>
    </xdr:sp>
    <xdr:clientData/>
  </xdr:twoCellAnchor>
  <xdr:twoCellAnchor>
    <xdr:from>
      <xdr:col>18</xdr:col>
      <xdr:colOff>158749</xdr:colOff>
      <xdr:row>30</xdr:row>
      <xdr:rowOff>230189</xdr:rowOff>
    </xdr:from>
    <xdr:to>
      <xdr:col>18</xdr:col>
      <xdr:colOff>539749</xdr:colOff>
      <xdr:row>31</xdr:row>
      <xdr:rowOff>134939</xdr:rowOff>
    </xdr:to>
    <xdr:sp macro="" textlink="">
      <xdr:nvSpPr>
        <xdr:cNvPr id="40" name="Globo: línea 39">
          <a:extLst>
            <a:ext uri="{FF2B5EF4-FFF2-40B4-BE49-F238E27FC236}">
              <a16:creationId xmlns:a16="http://schemas.microsoft.com/office/drawing/2014/main" id="{80788413-7526-4A73-82FA-8371DCCF754F}"/>
            </a:ext>
          </a:extLst>
        </xdr:cNvPr>
        <xdr:cNvSpPr/>
      </xdr:nvSpPr>
      <xdr:spPr bwMode="auto">
        <a:xfrm>
          <a:off x="12374562" y="6365877"/>
          <a:ext cx="381000" cy="15875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31</a:t>
          </a:r>
        </a:p>
      </xdr:txBody>
    </xdr:sp>
    <xdr:clientData/>
  </xdr:twoCellAnchor>
  <xdr:twoCellAnchor>
    <xdr:from>
      <xdr:col>16</xdr:col>
      <xdr:colOff>755650</xdr:colOff>
      <xdr:row>34</xdr:row>
      <xdr:rowOff>80963</xdr:rowOff>
    </xdr:from>
    <xdr:to>
      <xdr:col>17</xdr:col>
      <xdr:colOff>246060</xdr:colOff>
      <xdr:row>35</xdr:row>
      <xdr:rowOff>15876</xdr:rowOff>
    </xdr:to>
    <xdr:sp macro="" textlink="">
      <xdr:nvSpPr>
        <xdr:cNvPr id="41" name="Globo: línea 40">
          <a:extLst>
            <a:ext uri="{FF2B5EF4-FFF2-40B4-BE49-F238E27FC236}">
              <a16:creationId xmlns:a16="http://schemas.microsoft.com/office/drawing/2014/main" id="{6F01533F-5231-4199-87F6-03712DD4E13C}"/>
            </a:ext>
          </a:extLst>
        </xdr:cNvPr>
        <xdr:cNvSpPr/>
      </xdr:nvSpPr>
      <xdr:spPr bwMode="auto">
        <a:xfrm>
          <a:off x="11185525" y="6994526"/>
          <a:ext cx="339723" cy="165100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32</a:t>
          </a:r>
        </a:p>
      </xdr:txBody>
    </xdr:sp>
    <xdr:clientData/>
  </xdr:twoCellAnchor>
  <xdr:twoCellAnchor>
    <xdr:from>
      <xdr:col>10</xdr:col>
      <xdr:colOff>134938</xdr:colOff>
      <xdr:row>35</xdr:row>
      <xdr:rowOff>0</xdr:rowOff>
    </xdr:from>
    <xdr:to>
      <xdr:col>10</xdr:col>
      <xdr:colOff>474661</xdr:colOff>
      <xdr:row>35</xdr:row>
      <xdr:rowOff>149225</xdr:rowOff>
    </xdr:to>
    <xdr:sp macro="" textlink="">
      <xdr:nvSpPr>
        <xdr:cNvPr id="42" name="Globo: línea 41">
          <a:extLst>
            <a:ext uri="{FF2B5EF4-FFF2-40B4-BE49-F238E27FC236}">
              <a16:creationId xmlns:a16="http://schemas.microsoft.com/office/drawing/2014/main" id="{98C8862B-381E-4514-89ED-225A3BC29710}"/>
            </a:ext>
          </a:extLst>
        </xdr:cNvPr>
        <xdr:cNvSpPr/>
      </xdr:nvSpPr>
      <xdr:spPr bwMode="auto">
        <a:xfrm>
          <a:off x="6469063" y="7580313"/>
          <a:ext cx="339723" cy="149225"/>
        </a:xfrm>
        <a:prstGeom prst="borderCallout1">
          <a:avLst/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es-MX" sz="1000" b="1" i="0">
              <a:latin typeface="Montserrat" panose="00000500000000000000" pitchFamily="2" charset="0"/>
            </a:rPr>
            <a:t>27</a:t>
          </a:r>
        </a:p>
      </xdr:txBody>
    </xdr:sp>
    <xdr:clientData/>
  </xdr:twoCellAnchor>
  <xdr:twoCellAnchor>
    <xdr:from>
      <xdr:col>16</xdr:col>
      <xdr:colOff>589717</xdr:colOff>
      <xdr:row>32</xdr:row>
      <xdr:rowOff>0</xdr:rowOff>
    </xdr:from>
    <xdr:to>
      <xdr:col>18</xdr:col>
      <xdr:colOff>332619</xdr:colOff>
      <xdr:row>32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881EC32A-08BD-4EF2-A959-02D0F3860E19}"/>
            </a:ext>
          </a:extLst>
        </xdr:cNvPr>
        <xdr:cNvCxnSpPr/>
      </xdr:nvCxnSpPr>
      <xdr:spPr bwMode="auto">
        <a:xfrm>
          <a:off x="11019592" y="6564313"/>
          <a:ext cx="1528840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325438</xdr:colOff>
      <xdr:row>2</xdr:row>
      <xdr:rowOff>55563</xdr:rowOff>
    </xdr:from>
    <xdr:to>
      <xdr:col>2</xdr:col>
      <xdr:colOff>492125</xdr:colOff>
      <xdr:row>3</xdr:row>
      <xdr:rowOff>23813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ED312FE-E2DF-146C-4DB3-9F7FB4BC935F}"/>
            </a:ext>
          </a:extLst>
        </xdr:cNvPr>
        <xdr:cNvSpPr txBox="1"/>
      </xdr:nvSpPr>
      <xdr:spPr>
        <a:xfrm>
          <a:off x="325438" y="404813"/>
          <a:ext cx="1031875" cy="15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 b="1">
              <a:latin typeface="Montserrat" panose="00000500000000000000" pitchFamily="2" charset="0"/>
            </a:rPr>
            <a:t>INAAPS-REQ-02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0</xdr:rowOff>
    </xdr:from>
    <xdr:to>
      <xdr:col>5</xdr:col>
      <xdr:colOff>215008</xdr:colOff>
      <xdr:row>2</xdr:row>
      <xdr:rowOff>73024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352B15F-B909-4F66-8009-0F96310BE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00" y="0"/>
          <a:ext cx="2199383" cy="4921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12</xdr:col>
      <xdr:colOff>436562</xdr:colOff>
      <xdr:row>30</xdr:row>
      <xdr:rowOff>182562</xdr:rowOff>
    </xdr:from>
    <xdr:to>
      <xdr:col>14</xdr:col>
      <xdr:colOff>349250</xdr:colOff>
      <xdr:row>30</xdr:row>
      <xdr:rowOff>182562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4D80B659-0E37-4E05-A57E-2D5EF3DC395E}"/>
            </a:ext>
          </a:extLst>
        </xdr:cNvPr>
        <xdr:cNvCxnSpPr/>
      </xdr:nvCxnSpPr>
      <xdr:spPr bwMode="auto">
        <a:xfrm>
          <a:off x="8447087" y="6878637"/>
          <a:ext cx="1617663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92889</xdr:colOff>
      <xdr:row>30</xdr:row>
      <xdr:rowOff>0</xdr:rowOff>
    </xdr:from>
    <xdr:to>
      <xdr:col>4</xdr:col>
      <xdr:colOff>494487</xdr:colOff>
      <xdr:row>30</xdr:row>
      <xdr:rowOff>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66CAF543-A7B8-474A-A4D1-2DF77FA90488}"/>
            </a:ext>
          </a:extLst>
        </xdr:cNvPr>
        <xdr:cNvCxnSpPr/>
      </xdr:nvCxnSpPr>
      <xdr:spPr bwMode="auto">
        <a:xfrm>
          <a:off x="873939" y="6696075"/>
          <a:ext cx="1449348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62727</xdr:colOff>
      <xdr:row>29</xdr:row>
      <xdr:rowOff>168274</xdr:rowOff>
    </xdr:from>
    <xdr:to>
      <xdr:col>7</xdr:col>
      <xdr:colOff>610375</xdr:colOff>
      <xdr:row>29</xdr:row>
      <xdr:rowOff>168274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4EC29F8C-607F-4124-A513-0F2C4A54C973}"/>
            </a:ext>
          </a:extLst>
        </xdr:cNvPr>
        <xdr:cNvCxnSpPr/>
      </xdr:nvCxnSpPr>
      <xdr:spPr bwMode="auto">
        <a:xfrm>
          <a:off x="2844027" y="6692899"/>
          <a:ext cx="1662073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78602</xdr:colOff>
      <xdr:row>29</xdr:row>
      <xdr:rowOff>168275</xdr:rowOff>
    </xdr:from>
    <xdr:to>
      <xdr:col>10</xdr:col>
      <xdr:colOff>788175</xdr:colOff>
      <xdr:row>29</xdr:row>
      <xdr:rowOff>168275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6F99CBB3-BDE2-461F-8126-B30752F3F16E}"/>
            </a:ext>
          </a:extLst>
        </xdr:cNvPr>
        <xdr:cNvCxnSpPr/>
      </xdr:nvCxnSpPr>
      <xdr:spPr bwMode="auto">
        <a:xfrm>
          <a:off x="5536427" y="6692900"/>
          <a:ext cx="1614448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173852</xdr:colOff>
      <xdr:row>34</xdr:row>
      <xdr:rowOff>1587</xdr:rowOff>
    </xdr:from>
    <xdr:to>
      <xdr:col>6</xdr:col>
      <xdr:colOff>880250</xdr:colOff>
      <xdr:row>34</xdr:row>
      <xdr:rowOff>1587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98388A85-53A1-46E6-A6D9-2A0E0C0BE98C}"/>
            </a:ext>
          </a:extLst>
        </xdr:cNvPr>
        <xdr:cNvCxnSpPr/>
      </xdr:nvCxnSpPr>
      <xdr:spPr bwMode="auto">
        <a:xfrm>
          <a:off x="2002652" y="7412037"/>
          <a:ext cx="1658898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302066</xdr:colOff>
      <xdr:row>34</xdr:row>
      <xdr:rowOff>7938</xdr:rowOff>
    </xdr:from>
    <xdr:to>
      <xdr:col>10</xdr:col>
      <xdr:colOff>563083</xdr:colOff>
      <xdr:row>34</xdr:row>
      <xdr:rowOff>7938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EB025100-22F0-4924-887C-7BFE6A2E21C1}"/>
            </a:ext>
          </a:extLst>
        </xdr:cNvPr>
        <xdr:cNvCxnSpPr/>
      </xdr:nvCxnSpPr>
      <xdr:spPr bwMode="auto">
        <a:xfrm>
          <a:off x="4864541" y="7418388"/>
          <a:ext cx="2061242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S86"/>
  <sheetViews>
    <sheetView zoomScale="120" zoomScaleNormal="120" zoomScaleSheetLayoutView="70" workbookViewId="0">
      <selection activeCell="A5" sqref="A5:Q5"/>
    </sheetView>
  </sheetViews>
  <sheetFormatPr baseColWidth="10" defaultRowHeight="12.75"/>
  <cols>
    <col min="1" max="1" width="6.7109375" style="3" customWidth="1"/>
    <col min="2" max="2" width="8.5703125" style="3" customWidth="1"/>
    <col min="3" max="3" width="7.85546875" style="3" customWidth="1"/>
    <col min="4" max="4" width="6.5703125" style="3" customWidth="1"/>
    <col min="5" max="5" width="6.42578125" style="3" customWidth="1"/>
    <col min="6" max="8" width="13.140625" style="3" customWidth="1"/>
    <col min="9" max="9" width="8.140625" style="3" customWidth="1"/>
    <col min="10" max="10" width="15.140625" style="3" customWidth="1"/>
    <col min="11" max="11" width="9.5703125" style="3" customWidth="1"/>
    <col min="12" max="12" width="10.5703125" style="3" customWidth="1"/>
    <col min="13" max="15" width="12.7109375" style="3" customWidth="1"/>
    <col min="16" max="16" width="2.140625" style="3" customWidth="1"/>
    <col min="17" max="17" width="12.7109375" style="3" customWidth="1"/>
    <col min="18" max="18" width="14" style="3" customWidth="1"/>
    <col min="19" max="19" width="12.7109375" style="3" customWidth="1"/>
    <col min="20" max="16384" width="11.42578125" style="3"/>
  </cols>
  <sheetData>
    <row r="1" spans="1:19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9">
      <c r="A2" s="23"/>
      <c r="B2" s="135"/>
      <c r="C2" s="135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9">
      <c r="A3" s="133" t="s">
        <v>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/>
      <c r="R3" s="24" t="s">
        <v>18</v>
      </c>
      <c r="S3" s="25"/>
    </row>
    <row r="4" spans="1:19" ht="20.25" customHeight="1">
      <c r="A4" s="133" t="s">
        <v>20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4"/>
      <c r="R4" s="24" t="s">
        <v>67</v>
      </c>
      <c r="S4" s="25"/>
    </row>
    <row r="5" spans="1:19" ht="20.25" customHeight="1">
      <c r="A5" s="151" t="s">
        <v>105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24" t="s">
        <v>1</v>
      </c>
      <c r="S5" s="26"/>
    </row>
    <row r="6" spans="1:19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27"/>
      <c r="S6" s="27"/>
    </row>
    <row r="7" spans="1:19" ht="35.25" customHeight="1">
      <c r="A7" s="156" t="s">
        <v>95</v>
      </c>
      <c r="B7" s="156"/>
      <c r="C7" s="156"/>
      <c r="D7" s="156"/>
      <c r="E7" s="157"/>
      <c r="F7" s="157"/>
      <c r="G7" s="157"/>
      <c r="H7" s="157"/>
      <c r="I7" s="157"/>
      <c r="J7" s="157"/>
      <c r="K7" s="154" t="s">
        <v>96</v>
      </c>
      <c r="L7" s="154"/>
      <c r="M7" s="154"/>
      <c r="N7" s="166"/>
      <c r="O7" s="166"/>
      <c r="P7" s="166"/>
      <c r="Q7" s="166"/>
      <c r="R7" s="166"/>
      <c r="S7" s="166"/>
    </row>
    <row r="8" spans="1:19" ht="39.75" customHeight="1">
      <c r="A8" s="158" t="s">
        <v>106</v>
      </c>
      <c r="B8" s="158"/>
      <c r="C8" s="158"/>
      <c r="D8" s="158"/>
      <c r="E8" s="161"/>
      <c r="F8" s="161"/>
      <c r="G8" s="161"/>
      <c r="H8" s="161"/>
      <c r="I8" s="161"/>
      <c r="J8" s="161"/>
      <c r="K8" s="154" t="s">
        <v>10</v>
      </c>
      <c r="L8" s="154"/>
      <c r="M8" s="154"/>
      <c r="N8" s="159"/>
      <c r="O8" s="159"/>
      <c r="P8" s="159"/>
      <c r="Q8" s="159"/>
      <c r="R8" s="159"/>
      <c r="S8" s="159"/>
    </row>
    <row r="9" spans="1:19">
      <c r="A9" s="160" t="s">
        <v>8</v>
      </c>
      <c r="B9" s="160"/>
      <c r="C9" s="160"/>
      <c r="D9" s="160"/>
      <c r="E9" s="157"/>
      <c r="F9" s="157"/>
      <c r="G9" s="157"/>
      <c r="H9" s="157"/>
      <c r="I9" s="157"/>
      <c r="J9" s="157"/>
      <c r="K9" s="162" t="s">
        <v>6</v>
      </c>
      <c r="L9" s="162"/>
      <c r="M9" s="162"/>
      <c r="N9" s="159" t="s">
        <v>90</v>
      </c>
      <c r="O9" s="159"/>
      <c r="P9" s="159"/>
      <c r="Q9" s="159"/>
      <c r="R9" s="159"/>
      <c r="S9" s="159"/>
    </row>
    <row r="10" spans="1:19" ht="18" customHeight="1">
      <c r="A10" s="160" t="s">
        <v>7</v>
      </c>
      <c r="B10" s="160"/>
      <c r="C10" s="160"/>
      <c r="D10" s="160"/>
      <c r="E10" s="161"/>
      <c r="F10" s="161"/>
      <c r="G10" s="161"/>
      <c r="H10" s="161"/>
      <c r="I10" s="161"/>
      <c r="J10" s="161"/>
      <c r="K10" s="162" t="s">
        <v>97</v>
      </c>
      <c r="L10" s="162"/>
      <c r="M10" s="162"/>
      <c r="N10" s="173"/>
      <c r="O10" s="173"/>
      <c r="P10" s="173"/>
      <c r="Q10" s="173"/>
      <c r="R10" s="173"/>
      <c r="S10" s="173"/>
    </row>
    <row r="11" spans="1:19" ht="24.75" customHeight="1">
      <c r="A11" s="174" t="s">
        <v>68</v>
      </c>
      <c r="B11" s="174"/>
      <c r="C11" s="174"/>
      <c r="D11" s="174"/>
      <c r="E11" s="161"/>
      <c r="F11" s="161"/>
      <c r="G11" s="161"/>
      <c r="H11" s="161"/>
      <c r="I11" s="161"/>
      <c r="J11" s="161"/>
      <c r="K11" s="154" t="s">
        <v>66</v>
      </c>
      <c r="L11" s="155"/>
      <c r="M11" s="155"/>
      <c r="N11" s="170" t="s">
        <v>72</v>
      </c>
      <c r="O11" s="171"/>
      <c r="P11" s="126"/>
      <c r="Q11" s="153" t="s">
        <v>70</v>
      </c>
      <c r="R11" s="153"/>
      <c r="S11" s="125" t="s">
        <v>89</v>
      </c>
    </row>
    <row r="12" spans="1:19">
      <c r="A12" s="28"/>
      <c r="B12" s="28"/>
      <c r="C12" s="28"/>
      <c r="D12" s="28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32.25" customHeight="1">
      <c r="A13" s="172" t="s">
        <v>21</v>
      </c>
      <c r="B13" s="172"/>
      <c r="C13" s="172"/>
      <c r="D13" s="172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</row>
    <row r="14" spans="1:19" ht="13.5" thickBo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13.5" customHeight="1" thickBot="1">
      <c r="A15" s="23"/>
      <c r="B15" s="175" t="s">
        <v>2</v>
      </c>
      <c r="C15" s="177" t="s">
        <v>22</v>
      </c>
      <c r="D15" s="167" t="s">
        <v>19</v>
      </c>
      <c r="E15" s="182" t="s">
        <v>91</v>
      </c>
      <c r="F15" s="183"/>
      <c r="G15" s="183"/>
      <c r="H15" s="183"/>
      <c r="I15" s="183"/>
      <c r="J15" s="183"/>
      <c r="K15" s="184"/>
      <c r="L15" s="187" t="s">
        <v>71</v>
      </c>
      <c r="M15" s="191" t="s">
        <v>3</v>
      </c>
      <c r="N15" s="193" t="s">
        <v>76</v>
      </c>
      <c r="O15" s="194"/>
      <c r="P15" s="29"/>
      <c r="Q15" s="30"/>
      <c r="R15" s="31"/>
      <c r="S15" s="32"/>
    </row>
    <row r="16" spans="1:19" ht="17.25" customHeight="1">
      <c r="A16" s="23"/>
      <c r="B16" s="176"/>
      <c r="C16" s="178"/>
      <c r="D16" s="168"/>
      <c r="E16" s="185"/>
      <c r="F16" s="137"/>
      <c r="G16" s="137"/>
      <c r="H16" s="137"/>
      <c r="I16" s="137"/>
      <c r="J16" s="137"/>
      <c r="K16" s="186"/>
      <c r="L16" s="188"/>
      <c r="M16" s="192"/>
      <c r="N16" s="82" t="s">
        <v>98</v>
      </c>
      <c r="O16" s="33"/>
      <c r="P16" s="34"/>
      <c r="Q16" s="163" t="s">
        <v>99</v>
      </c>
      <c r="R16" s="164"/>
      <c r="S16" s="165"/>
    </row>
    <row r="17" spans="1:19" ht="14.25" customHeight="1" thickBot="1">
      <c r="A17" s="23"/>
      <c r="B17" s="176"/>
      <c r="C17" s="178"/>
      <c r="D17" s="168"/>
      <c r="E17" s="185"/>
      <c r="F17" s="137"/>
      <c r="G17" s="137"/>
      <c r="H17" s="137"/>
      <c r="I17" s="137"/>
      <c r="J17" s="137"/>
      <c r="K17" s="186"/>
      <c r="L17" s="188"/>
      <c r="M17" s="192"/>
      <c r="N17" s="189" t="s">
        <v>73</v>
      </c>
      <c r="O17" s="190"/>
      <c r="P17" s="17"/>
      <c r="Q17" s="163"/>
      <c r="R17" s="164"/>
      <c r="S17" s="165"/>
    </row>
    <row r="18" spans="1:19" ht="22.5" customHeight="1">
      <c r="A18" s="23"/>
      <c r="B18" s="176"/>
      <c r="C18" s="178"/>
      <c r="D18" s="168"/>
      <c r="E18" s="185"/>
      <c r="F18" s="137"/>
      <c r="G18" s="137"/>
      <c r="H18" s="137"/>
      <c r="I18" s="137"/>
      <c r="J18" s="137"/>
      <c r="K18" s="186"/>
      <c r="L18" s="188"/>
      <c r="M18" s="192"/>
      <c r="N18" s="52" t="s">
        <v>101</v>
      </c>
      <c r="O18" s="53" t="s">
        <v>9</v>
      </c>
      <c r="P18" s="18"/>
      <c r="Q18" s="35" t="s">
        <v>94</v>
      </c>
      <c r="R18" s="23" t="s">
        <v>84</v>
      </c>
      <c r="S18" s="36"/>
    </row>
    <row r="19" spans="1:19" ht="20.25" customHeight="1">
      <c r="A19" s="23"/>
      <c r="B19" s="63"/>
      <c r="C19" s="54"/>
      <c r="D19" s="54"/>
      <c r="E19" s="142"/>
      <c r="F19" s="143"/>
      <c r="G19" s="143"/>
      <c r="H19" s="143"/>
      <c r="I19" s="143"/>
      <c r="J19" s="143"/>
      <c r="K19" s="144"/>
      <c r="L19" s="55"/>
      <c r="M19" s="56"/>
      <c r="N19" s="57">
        <v>0</v>
      </c>
      <c r="O19" s="64">
        <f t="shared" ref="O19:O31" si="0">L19*N19</f>
        <v>0</v>
      </c>
      <c r="P19" s="37"/>
      <c r="Q19" s="35" t="s">
        <v>83</v>
      </c>
      <c r="R19" s="23" t="s">
        <v>84</v>
      </c>
      <c r="S19" s="36"/>
    </row>
    <row r="20" spans="1:19" ht="20.25" customHeight="1">
      <c r="A20" s="23"/>
      <c r="B20" s="63"/>
      <c r="C20" s="54"/>
      <c r="D20" s="54"/>
      <c r="E20" s="142"/>
      <c r="F20" s="143"/>
      <c r="G20" s="143"/>
      <c r="H20" s="143"/>
      <c r="I20" s="143"/>
      <c r="J20" s="143"/>
      <c r="K20" s="144"/>
      <c r="L20" s="55"/>
      <c r="M20" s="56"/>
      <c r="N20" s="57">
        <v>0</v>
      </c>
      <c r="O20" s="64">
        <f t="shared" si="0"/>
        <v>0</v>
      </c>
      <c r="P20" s="37"/>
      <c r="Q20" s="35"/>
      <c r="R20" s="23"/>
      <c r="S20" s="36"/>
    </row>
    <row r="21" spans="1:19" ht="20.25" customHeight="1">
      <c r="A21" s="23"/>
      <c r="B21" s="65"/>
      <c r="C21" s="54"/>
      <c r="D21" s="54"/>
      <c r="E21" s="142"/>
      <c r="F21" s="143"/>
      <c r="G21" s="143"/>
      <c r="H21" s="143"/>
      <c r="I21" s="143"/>
      <c r="J21" s="143"/>
      <c r="K21" s="144"/>
      <c r="L21" s="55"/>
      <c r="M21" s="56"/>
      <c r="N21" s="57">
        <v>0</v>
      </c>
      <c r="O21" s="64">
        <f t="shared" si="0"/>
        <v>0</v>
      </c>
      <c r="P21" s="37"/>
      <c r="Q21" s="136" t="s">
        <v>87</v>
      </c>
      <c r="R21" s="137"/>
      <c r="S21" s="138"/>
    </row>
    <row r="22" spans="1:19" ht="20.25" customHeight="1">
      <c r="A22" s="23"/>
      <c r="B22" s="65"/>
      <c r="C22" s="54"/>
      <c r="D22" s="54"/>
      <c r="E22" s="142"/>
      <c r="F22" s="143"/>
      <c r="G22" s="143"/>
      <c r="H22" s="143"/>
      <c r="I22" s="143"/>
      <c r="J22" s="143"/>
      <c r="K22" s="144"/>
      <c r="L22" s="55"/>
      <c r="M22" s="56"/>
      <c r="N22" s="57">
        <v>0</v>
      </c>
      <c r="O22" s="64">
        <f t="shared" si="0"/>
        <v>0</v>
      </c>
      <c r="P22" s="37"/>
      <c r="Q22" s="148" t="s">
        <v>85</v>
      </c>
      <c r="R22" s="149"/>
      <c r="S22" s="150"/>
    </row>
    <row r="23" spans="1:19" ht="20.25" customHeight="1">
      <c r="A23" s="23"/>
      <c r="B23" s="65"/>
      <c r="C23" s="54"/>
      <c r="D23" s="54"/>
      <c r="E23" s="142"/>
      <c r="F23" s="143"/>
      <c r="G23" s="143"/>
      <c r="H23" s="143"/>
      <c r="I23" s="143"/>
      <c r="J23" s="143"/>
      <c r="K23" s="144"/>
      <c r="L23" s="55"/>
      <c r="M23" s="56"/>
      <c r="N23" s="57"/>
      <c r="O23" s="64"/>
      <c r="P23" s="37"/>
      <c r="Q23" s="83"/>
      <c r="R23" s="84"/>
      <c r="S23" s="85"/>
    </row>
    <row r="24" spans="1:19" ht="20.25" customHeight="1">
      <c r="A24" s="23"/>
      <c r="B24" s="65"/>
      <c r="C24" s="54"/>
      <c r="D24" s="54"/>
      <c r="E24" s="142"/>
      <c r="F24" s="143"/>
      <c r="G24" s="143"/>
      <c r="H24" s="143"/>
      <c r="I24" s="143"/>
      <c r="J24" s="143"/>
      <c r="K24" s="144"/>
      <c r="L24" s="55"/>
      <c r="M24" s="56"/>
      <c r="N24" s="57"/>
      <c r="O24" s="64"/>
      <c r="P24" s="37"/>
      <c r="Q24" s="83"/>
      <c r="R24" s="84"/>
      <c r="S24" s="85"/>
    </row>
    <row r="25" spans="1:19" ht="20.25" customHeight="1">
      <c r="A25" s="23"/>
      <c r="B25" s="65"/>
      <c r="C25" s="54"/>
      <c r="D25" s="54"/>
      <c r="E25" s="142"/>
      <c r="F25" s="143"/>
      <c r="G25" s="143"/>
      <c r="H25" s="143"/>
      <c r="I25" s="143"/>
      <c r="J25" s="143"/>
      <c r="K25" s="144"/>
      <c r="L25" s="55"/>
      <c r="M25" s="56"/>
      <c r="N25" s="57"/>
      <c r="O25" s="64"/>
      <c r="P25" s="37"/>
      <c r="Q25" s="83"/>
      <c r="R25" s="84"/>
      <c r="S25" s="85"/>
    </row>
    <row r="26" spans="1:19" ht="20.25" customHeight="1">
      <c r="A26" s="23"/>
      <c r="B26" s="65"/>
      <c r="C26" s="54"/>
      <c r="D26" s="54"/>
      <c r="E26" s="142"/>
      <c r="F26" s="143"/>
      <c r="G26" s="143"/>
      <c r="H26" s="143"/>
      <c r="I26" s="143"/>
      <c r="J26" s="143"/>
      <c r="K26" s="144"/>
      <c r="L26" s="55"/>
      <c r="M26" s="56"/>
      <c r="N26" s="57">
        <v>0</v>
      </c>
      <c r="O26" s="64">
        <f t="shared" si="0"/>
        <v>0</v>
      </c>
      <c r="P26" s="37"/>
      <c r="Q26" s="136" t="s">
        <v>10</v>
      </c>
      <c r="R26" s="137"/>
      <c r="S26" s="138"/>
    </row>
    <row r="27" spans="1:19" ht="20.25" customHeight="1">
      <c r="A27" s="23"/>
      <c r="B27" s="65"/>
      <c r="C27" s="54"/>
      <c r="D27" s="54"/>
      <c r="E27" s="142"/>
      <c r="F27" s="143"/>
      <c r="G27" s="143"/>
      <c r="H27" s="143"/>
      <c r="I27" s="143"/>
      <c r="J27" s="143"/>
      <c r="K27" s="144"/>
      <c r="L27" s="55"/>
      <c r="M27" s="56"/>
      <c r="N27" s="57">
        <v>0</v>
      </c>
      <c r="O27" s="64">
        <f t="shared" si="0"/>
        <v>0</v>
      </c>
      <c r="P27" s="37"/>
      <c r="Q27" s="35"/>
      <c r="R27" s="23"/>
      <c r="S27" s="36"/>
    </row>
    <row r="28" spans="1:19" ht="20.25" customHeight="1">
      <c r="A28" s="23"/>
      <c r="B28" s="65"/>
      <c r="C28" s="54"/>
      <c r="D28" s="54"/>
      <c r="E28" s="142"/>
      <c r="F28" s="143"/>
      <c r="G28" s="143"/>
      <c r="H28" s="143"/>
      <c r="I28" s="143"/>
      <c r="J28" s="143"/>
      <c r="K28" s="144"/>
      <c r="L28" s="55"/>
      <c r="M28" s="56"/>
      <c r="N28" s="57">
        <v>0</v>
      </c>
      <c r="O28" s="64">
        <f t="shared" si="0"/>
        <v>0</v>
      </c>
      <c r="P28" s="37"/>
      <c r="Q28" s="35"/>
      <c r="R28" s="23"/>
      <c r="S28" s="36"/>
    </row>
    <row r="29" spans="1:19" ht="20.25" customHeight="1">
      <c r="A29" s="23"/>
      <c r="B29" s="65"/>
      <c r="C29" s="54"/>
      <c r="D29" s="54"/>
      <c r="E29" s="142"/>
      <c r="F29" s="143"/>
      <c r="G29" s="143"/>
      <c r="H29" s="143"/>
      <c r="I29" s="143"/>
      <c r="J29" s="143"/>
      <c r="K29" s="144"/>
      <c r="L29" s="55"/>
      <c r="M29" s="56"/>
      <c r="N29" s="57">
        <v>0</v>
      </c>
      <c r="O29" s="64">
        <f t="shared" si="0"/>
        <v>0</v>
      </c>
      <c r="P29" s="37"/>
      <c r="Q29" s="35"/>
      <c r="R29" s="23"/>
      <c r="S29" s="36"/>
    </row>
    <row r="30" spans="1:19" ht="20.25" customHeight="1">
      <c r="A30" s="23"/>
      <c r="B30" s="65"/>
      <c r="C30" s="54"/>
      <c r="D30" s="54"/>
      <c r="E30" s="142"/>
      <c r="F30" s="143"/>
      <c r="G30" s="143"/>
      <c r="H30" s="143"/>
      <c r="I30" s="143"/>
      <c r="J30" s="143"/>
      <c r="K30" s="144"/>
      <c r="L30" s="55"/>
      <c r="M30" s="56"/>
      <c r="N30" s="57">
        <v>0</v>
      </c>
      <c r="O30" s="64">
        <f t="shared" si="0"/>
        <v>0</v>
      </c>
      <c r="P30" s="37"/>
      <c r="Q30" s="35"/>
      <c r="R30" s="23"/>
      <c r="S30" s="36"/>
    </row>
    <row r="31" spans="1:19" ht="20.25" customHeight="1" thickBot="1">
      <c r="A31" s="23"/>
      <c r="B31" s="66"/>
      <c r="C31" s="67"/>
      <c r="D31" s="67"/>
      <c r="E31" s="139"/>
      <c r="F31" s="140"/>
      <c r="G31" s="140"/>
      <c r="H31" s="140"/>
      <c r="I31" s="140"/>
      <c r="J31" s="140"/>
      <c r="K31" s="141"/>
      <c r="L31" s="68"/>
      <c r="M31" s="69"/>
      <c r="N31" s="70">
        <v>0</v>
      </c>
      <c r="O31" s="71">
        <f t="shared" si="0"/>
        <v>0</v>
      </c>
      <c r="P31" s="37"/>
      <c r="Q31" s="78"/>
      <c r="S31" s="79"/>
    </row>
    <row r="32" spans="1:19">
      <c r="A32" s="23"/>
      <c r="B32" s="38" t="s">
        <v>23</v>
      </c>
      <c r="C32" s="39"/>
      <c r="D32" s="39"/>
      <c r="E32" s="39"/>
      <c r="F32" s="39"/>
      <c r="G32" s="39"/>
      <c r="H32" s="39"/>
      <c r="I32" s="39"/>
      <c r="J32" s="39"/>
      <c r="K32" s="39"/>
      <c r="L32" s="40"/>
      <c r="M32" s="41" t="s">
        <v>11</v>
      </c>
      <c r="N32" s="42">
        <f>SUM(N19:N31)</f>
        <v>0</v>
      </c>
      <c r="O32" s="43">
        <f>SUM(O19:O31)</f>
        <v>0</v>
      </c>
      <c r="P32" s="44"/>
      <c r="Q32" s="78"/>
      <c r="S32" s="79"/>
    </row>
    <row r="33" spans="1:19">
      <c r="A33" s="23"/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  <c r="M33" s="45" t="s">
        <v>4</v>
      </c>
      <c r="N33" s="46"/>
      <c r="O33" s="47">
        <f>O32*0.16</f>
        <v>0</v>
      </c>
      <c r="P33" s="44"/>
      <c r="Q33" s="145" t="s">
        <v>100</v>
      </c>
      <c r="R33" s="146"/>
      <c r="S33" s="147"/>
    </row>
    <row r="34" spans="1:19">
      <c r="A34" s="23"/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45" t="s">
        <v>5</v>
      </c>
      <c r="N34" s="46"/>
      <c r="O34" s="47">
        <f>SUM(O32+O33)</f>
        <v>0</v>
      </c>
      <c r="P34" s="44"/>
      <c r="Q34" s="145"/>
      <c r="R34" s="146"/>
      <c r="S34" s="147"/>
    </row>
    <row r="35" spans="1:19" ht="18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74"/>
      <c r="R35" s="39"/>
      <c r="S35" s="75"/>
    </row>
    <row r="36" spans="1:19" ht="17.25" customHeight="1" thickBot="1">
      <c r="A36" s="179" t="s">
        <v>69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1"/>
      <c r="P36" s="80"/>
      <c r="Q36" s="81" t="s">
        <v>86</v>
      </c>
      <c r="R36" s="76"/>
      <c r="S36" s="77"/>
    </row>
    <row r="37" spans="1:19" ht="18.75" customHeight="1">
      <c r="A37" s="9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91"/>
      <c r="O37" s="93"/>
      <c r="P37" s="51"/>
      <c r="Q37" s="46"/>
      <c r="R37" s="169"/>
      <c r="S37" s="169"/>
    </row>
    <row r="38" spans="1:19" ht="18.75" customHeight="1">
      <c r="A38" s="92"/>
      <c r="B38" s="23"/>
      <c r="C38" s="89"/>
      <c r="D38" s="89"/>
      <c r="E38" s="89"/>
      <c r="F38" s="89"/>
      <c r="G38" s="23"/>
      <c r="H38" s="89"/>
      <c r="I38" s="89"/>
      <c r="J38" s="89"/>
      <c r="K38" s="23"/>
      <c r="L38" s="23"/>
      <c r="M38" s="89"/>
      <c r="N38" s="90"/>
      <c r="O38" s="94"/>
      <c r="P38" s="51"/>
      <c r="Q38" s="46"/>
      <c r="R38" s="72"/>
      <c r="S38" s="72"/>
    </row>
    <row r="39" spans="1:19" ht="18.75" customHeight="1">
      <c r="A39" s="92"/>
      <c r="B39" s="13"/>
      <c r="C39" s="127" t="s">
        <v>102</v>
      </c>
      <c r="D39" s="127"/>
      <c r="E39" s="127"/>
      <c r="F39" s="127"/>
      <c r="G39" s="72"/>
      <c r="H39" s="127" t="s">
        <v>102</v>
      </c>
      <c r="I39" s="127"/>
      <c r="J39" s="127"/>
      <c r="M39" s="127" t="s">
        <v>102</v>
      </c>
      <c r="N39" s="127"/>
      <c r="O39" s="130"/>
      <c r="P39" s="51"/>
      <c r="Q39" s="46"/>
      <c r="R39" s="28"/>
      <c r="S39" s="28"/>
    </row>
    <row r="40" spans="1:19" ht="12.75" customHeight="1">
      <c r="A40" s="92"/>
      <c r="B40" s="13"/>
      <c r="C40" s="127" t="s">
        <v>8</v>
      </c>
      <c r="D40" s="127"/>
      <c r="E40" s="127"/>
      <c r="F40" s="127"/>
      <c r="G40" s="72"/>
      <c r="H40" s="127" t="s">
        <v>8</v>
      </c>
      <c r="I40" s="127"/>
      <c r="J40" s="127"/>
      <c r="M40" s="127" t="s">
        <v>8</v>
      </c>
      <c r="N40" s="127"/>
      <c r="O40" s="130"/>
      <c r="P40" s="22"/>
      <c r="Q40" s="22"/>
      <c r="R40" s="28"/>
      <c r="S40" s="28"/>
    </row>
    <row r="41" spans="1:19" s="110" customFormat="1" ht="13.5" customHeight="1">
      <c r="A41" s="38"/>
      <c r="B41" s="108"/>
      <c r="C41" s="128" t="s">
        <v>104</v>
      </c>
      <c r="D41" s="128"/>
      <c r="E41" s="128"/>
      <c r="F41" s="128"/>
      <c r="G41" s="109"/>
      <c r="H41" s="128" t="s">
        <v>116</v>
      </c>
      <c r="I41" s="128"/>
      <c r="J41" s="128"/>
      <c r="M41" s="128" t="s">
        <v>103</v>
      </c>
      <c r="N41" s="128"/>
      <c r="O41" s="131"/>
      <c r="P41" s="39"/>
      <c r="Q41" s="39"/>
    </row>
    <row r="42" spans="1:19" s="110" customFormat="1">
      <c r="A42" s="48"/>
      <c r="B42" s="111"/>
      <c r="C42" s="129"/>
      <c r="D42" s="129"/>
      <c r="E42" s="129"/>
      <c r="F42" s="129"/>
      <c r="G42" s="112"/>
      <c r="H42" s="129"/>
      <c r="I42" s="129"/>
      <c r="J42" s="129"/>
      <c r="K42" s="113"/>
      <c r="L42" s="113"/>
      <c r="M42" s="129"/>
      <c r="N42" s="129"/>
      <c r="O42" s="132"/>
      <c r="P42" s="39"/>
      <c r="Q42" s="39"/>
      <c r="R42" s="39"/>
      <c r="S42" s="39"/>
    </row>
    <row r="43" spans="1:19">
      <c r="A43" s="23"/>
      <c r="D43" s="23"/>
      <c r="E43" s="23"/>
      <c r="F43" s="23"/>
      <c r="G43" s="23"/>
      <c r="H43" s="23"/>
      <c r="I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8"/>
      <c r="B44" s="28"/>
      <c r="C44" s="28"/>
      <c r="D44" s="23"/>
      <c r="E44" s="23"/>
      <c r="F44" s="23"/>
      <c r="G44" s="23"/>
      <c r="H44" s="23"/>
      <c r="I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1:19">
      <c r="A45" s="23"/>
      <c r="B45" s="23"/>
      <c r="C45" s="23"/>
      <c r="D45" s="23"/>
      <c r="E45" s="23"/>
      <c r="F45" s="23"/>
      <c r="G45" s="23"/>
      <c r="H45" s="23"/>
      <c r="I45" s="23"/>
      <c r="J45" s="28" t="s">
        <v>17</v>
      </c>
      <c r="K45" s="23"/>
      <c r="L45" s="23"/>
      <c r="M45" s="23"/>
      <c r="N45" s="23"/>
      <c r="O45" s="23"/>
      <c r="P45" s="23"/>
      <c r="Q45" s="23"/>
      <c r="R45" s="23"/>
      <c r="S45" s="23"/>
    </row>
    <row r="46" spans="1:19">
      <c r="A46" s="23"/>
      <c r="B46" s="23"/>
      <c r="C46" s="23"/>
      <c r="D46" s="23"/>
      <c r="E46" s="23"/>
      <c r="F46" s="23"/>
      <c r="G46" s="23"/>
      <c r="H46" s="23"/>
      <c r="I46" s="23"/>
      <c r="J46" s="23" t="s">
        <v>12</v>
      </c>
      <c r="K46" s="23"/>
      <c r="L46" s="23"/>
      <c r="M46" s="23"/>
      <c r="N46" s="23"/>
      <c r="O46" s="23"/>
      <c r="P46" s="23"/>
      <c r="Q46" s="23"/>
      <c r="R46" s="23"/>
      <c r="S46" s="23"/>
    </row>
    <row r="47" spans="1:19">
      <c r="A47" s="23"/>
      <c r="B47" s="23"/>
      <c r="C47" s="23"/>
      <c r="D47" s="23"/>
      <c r="E47" s="23"/>
      <c r="F47" s="23"/>
      <c r="G47" s="23"/>
      <c r="H47" s="23"/>
      <c r="I47" s="23"/>
      <c r="J47" s="23" t="s">
        <v>13</v>
      </c>
      <c r="K47" s="23"/>
      <c r="L47" s="23"/>
      <c r="M47" s="23"/>
      <c r="N47" s="23"/>
      <c r="O47" s="23"/>
      <c r="P47" s="23"/>
      <c r="Q47" s="23"/>
      <c r="R47" s="23"/>
      <c r="S47" s="23"/>
    </row>
    <row r="48" spans="1:19">
      <c r="A48" s="23"/>
      <c r="B48" s="23"/>
      <c r="C48" s="23"/>
      <c r="D48" s="23"/>
      <c r="E48" s="23"/>
      <c r="F48" s="23"/>
      <c r="G48" s="23"/>
      <c r="H48" s="23"/>
      <c r="I48" s="23"/>
      <c r="J48" s="23" t="s">
        <v>14</v>
      </c>
      <c r="K48" s="23"/>
      <c r="L48" s="23"/>
      <c r="M48" s="23"/>
      <c r="N48" s="23"/>
      <c r="O48" s="23"/>
      <c r="P48" s="23"/>
      <c r="Q48" s="23"/>
      <c r="R48" s="23"/>
      <c r="S48" s="23"/>
    </row>
    <row r="49" spans="1:19">
      <c r="A49" s="23"/>
      <c r="B49" s="23"/>
      <c r="C49" s="23"/>
      <c r="D49" s="23"/>
      <c r="E49" s="23"/>
      <c r="F49" s="23"/>
      <c r="G49" s="23"/>
      <c r="H49" s="23"/>
      <c r="I49" s="23"/>
      <c r="J49" s="23" t="s">
        <v>15</v>
      </c>
      <c r="K49" s="23"/>
      <c r="L49" s="23"/>
      <c r="M49" s="23"/>
      <c r="N49" s="23"/>
      <c r="O49" s="23"/>
      <c r="P49" s="23"/>
      <c r="Q49" s="23"/>
      <c r="R49" s="23"/>
      <c r="S49" s="23"/>
    </row>
    <row r="50" spans="1:19">
      <c r="A50" s="1"/>
      <c r="B50" s="1"/>
      <c r="C50" s="1"/>
      <c r="D50" s="1"/>
      <c r="E50" s="1"/>
      <c r="F50" s="1"/>
      <c r="G50" s="1"/>
      <c r="H50" s="1"/>
      <c r="I50" s="1"/>
      <c r="J50" s="23" t="s">
        <v>16</v>
      </c>
      <c r="K50" s="1"/>
      <c r="L50" s="1"/>
      <c r="M50" s="1"/>
      <c r="N50" s="1"/>
      <c r="O50" s="1"/>
      <c r="P50" s="1"/>
      <c r="Q50" s="1"/>
      <c r="R50" s="1"/>
    </row>
    <row r="51" spans="1:19">
      <c r="A51" s="1"/>
      <c r="B51" s="1"/>
      <c r="C51" s="1"/>
      <c r="D51" s="1"/>
      <c r="E51" s="1"/>
      <c r="F51" s="1"/>
      <c r="G51" s="1"/>
      <c r="H51" s="1"/>
      <c r="I51" s="1"/>
      <c r="J51" s="23" t="s">
        <v>74</v>
      </c>
      <c r="K51" s="1"/>
      <c r="L51" s="1"/>
      <c r="M51" s="1"/>
      <c r="N51" s="1"/>
      <c r="O51" s="1"/>
      <c r="P51" s="1"/>
      <c r="Q51" s="1"/>
      <c r="R51" s="1"/>
    </row>
    <row r="52" spans="1:1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</sheetData>
  <mergeCells count="65">
    <mergeCell ref="E15:K18"/>
    <mergeCell ref="L15:L18"/>
    <mergeCell ref="N17:O17"/>
    <mergeCell ref="M15:M18"/>
    <mergeCell ref="N15:O15"/>
    <mergeCell ref="A36:O36"/>
    <mergeCell ref="E19:K19"/>
    <mergeCell ref="E20:K20"/>
    <mergeCell ref="E21:K21"/>
    <mergeCell ref="E22:K22"/>
    <mergeCell ref="E23:K23"/>
    <mergeCell ref="E24:K24"/>
    <mergeCell ref="E25:K25"/>
    <mergeCell ref="Q16:S17"/>
    <mergeCell ref="N7:S7"/>
    <mergeCell ref="N9:S9"/>
    <mergeCell ref="D15:D18"/>
    <mergeCell ref="R37:S37"/>
    <mergeCell ref="A10:D10"/>
    <mergeCell ref="E10:J10"/>
    <mergeCell ref="N11:O11"/>
    <mergeCell ref="E13:S13"/>
    <mergeCell ref="K10:M10"/>
    <mergeCell ref="A13:D13"/>
    <mergeCell ref="N10:S10"/>
    <mergeCell ref="A11:D11"/>
    <mergeCell ref="E11:J11"/>
    <mergeCell ref="B15:B18"/>
    <mergeCell ref="C15:C18"/>
    <mergeCell ref="A3:Q3"/>
    <mergeCell ref="A6:Q6"/>
    <mergeCell ref="Q11:R11"/>
    <mergeCell ref="K11:M11"/>
    <mergeCell ref="A7:D7"/>
    <mergeCell ref="E7:J7"/>
    <mergeCell ref="K7:M7"/>
    <mergeCell ref="A8:D8"/>
    <mergeCell ref="K8:M8"/>
    <mergeCell ref="N8:S8"/>
    <mergeCell ref="A9:D9"/>
    <mergeCell ref="E8:J8"/>
    <mergeCell ref="K9:M9"/>
    <mergeCell ref="E9:J9"/>
    <mergeCell ref="M39:O39"/>
    <mergeCell ref="M40:O40"/>
    <mergeCell ref="M41:O42"/>
    <mergeCell ref="A4:Q4"/>
    <mergeCell ref="B2:C2"/>
    <mergeCell ref="Q21:S21"/>
    <mergeCell ref="Q26:S26"/>
    <mergeCell ref="E31:K31"/>
    <mergeCell ref="E26:K26"/>
    <mergeCell ref="E27:K27"/>
    <mergeCell ref="E28:K28"/>
    <mergeCell ref="E29:K29"/>
    <mergeCell ref="E30:K30"/>
    <mergeCell ref="Q33:S34"/>
    <mergeCell ref="Q22:S22"/>
    <mergeCell ref="A5:Q5"/>
    <mergeCell ref="C39:F39"/>
    <mergeCell ref="C40:F40"/>
    <mergeCell ref="C41:F42"/>
    <mergeCell ref="H39:J39"/>
    <mergeCell ref="H40:J40"/>
    <mergeCell ref="H41:J42"/>
  </mergeCells>
  <printOptions horizontalCentered="1"/>
  <pageMargins left="0.43307086614173229" right="0.43307086614173229" top="0.35433070866141736" bottom="0.35433070866141736" header="0.11811023622047245" footer="0.11811023622047245"/>
  <pageSetup scale="6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00"/>
    <pageSetUpPr fitToPage="1"/>
  </sheetPr>
  <dimension ref="B1:S82"/>
  <sheetViews>
    <sheetView tabSelected="1" workbookViewId="0">
      <selection activeCell="S15" sqref="S15"/>
    </sheetView>
  </sheetViews>
  <sheetFormatPr baseColWidth="10" defaultRowHeight="12.75"/>
  <cols>
    <col min="1" max="1" width="5.5703125" style="3" customWidth="1"/>
    <col min="2" max="2" width="6.140625" style="3" customWidth="1"/>
    <col min="3" max="5" width="7.85546875" style="3" customWidth="1"/>
    <col min="6" max="6" width="6.42578125" style="3" customWidth="1"/>
    <col min="7" max="7" width="16.7109375" style="3" customWidth="1"/>
    <col min="8" max="8" width="10" style="3" customWidth="1"/>
    <col min="9" max="9" width="13.42578125" style="3" customWidth="1"/>
    <col min="10" max="10" width="13.5703125" style="3" customWidth="1"/>
    <col min="11" max="11" width="12.7109375" style="3" customWidth="1"/>
    <col min="12" max="12" width="12" style="3" customWidth="1"/>
    <col min="13" max="13" width="13.28515625" style="3" customWidth="1"/>
    <col min="14" max="14" width="12.28515625" style="3" customWidth="1"/>
    <col min="15" max="15" width="13.42578125" style="3" customWidth="1"/>
    <col min="16" max="16" width="60.5703125" style="3" hidden="1" customWidth="1"/>
    <col min="17" max="16384" width="11.42578125" style="3"/>
  </cols>
  <sheetData>
    <row r="1" spans="2:19" ht="18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2:19">
      <c r="B2" s="229" t="s">
        <v>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2:19">
      <c r="B3" s="135" t="s">
        <v>93</v>
      </c>
      <c r="C3" s="135"/>
      <c r="D3" s="229" t="s">
        <v>20</v>
      </c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2:19">
      <c r="B4" s="151" t="s">
        <v>77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2:19">
      <c r="B5" s="9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2:19" ht="25.5" customHeight="1">
      <c r="B6" s="238" t="s">
        <v>95</v>
      </c>
      <c r="C6" s="239"/>
      <c r="D6" s="239"/>
      <c r="E6" s="239"/>
      <c r="F6" s="240"/>
      <c r="G6" s="240"/>
      <c r="H6" s="240"/>
      <c r="I6" s="240"/>
      <c r="J6" s="240"/>
      <c r="K6" s="240"/>
      <c r="L6" s="241" t="s">
        <v>78</v>
      </c>
      <c r="M6" s="241"/>
      <c r="N6" s="231"/>
      <c r="O6" s="231"/>
    </row>
    <row r="7" spans="2:19" ht="22.5">
      <c r="B7" s="246" t="s">
        <v>6</v>
      </c>
      <c r="C7" s="247"/>
      <c r="D7" s="247"/>
      <c r="E7" s="247"/>
      <c r="F7" s="10" t="s">
        <v>80</v>
      </c>
      <c r="G7" s="11"/>
      <c r="H7" s="11"/>
      <c r="I7" s="11"/>
      <c r="J7" s="12" t="s">
        <v>10</v>
      </c>
      <c r="K7" s="11"/>
      <c r="L7" s="248" t="s">
        <v>79</v>
      </c>
      <c r="M7" s="249"/>
      <c r="N7" s="232"/>
      <c r="O7" s="232"/>
    </row>
    <row r="8" spans="2:19" ht="31.5" customHeight="1">
      <c r="B8" s="252" t="s">
        <v>81</v>
      </c>
      <c r="C8" s="253"/>
      <c r="D8" s="253"/>
      <c r="E8" s="253"/>
      <c r="F8" s="233"/>
      <c r="G8" s="234"/>
      <c r="H8" s="235"/>
      <c r="I8" s="122" t="s">
        <v>115</v>
      </c>
      <c r="J8" s="236"/>
      <c r="K8" s="237"/>
      <c r="L8" s="250" t="s">
        <v>75</v>
      </c>
      <c r="M8" s="251"/>
      <c r="N8" s="232"/>
      <c r="O8" s="232"/>
      <c r="R8" s="135"/>
      <c r="S8" s="135"/>
    </row>
    <row r="9" spans="2:19" ht="13.5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4" t="s">
        <v>24</v>
      </c>
    </row>
    <row r="10" spans="2:19" ht="16.5" customHeight="1">
      <c r="B10" s="254" t="s">
        <v>2</v>
      </c>
      <c r="C10" s="227" t="s">
        <v>91</v>
      </c>
      <c r="D10" s="227"/>
      <c r="E10" s="227"/>
      <c r="F10" s="227"/>
      <c r="G10" s="227"/>
      <c r="H10" s="227" t="s">
        <v>71</v>
      </c>
      <c r="I10" s="227" t="s">
        <v>3</v>
      </c>
      <c r="J10" s="224" t="s">
        <v>107</v>
      </c>
      <c r="K10" s="225"/>
      <c r="L10" s="225"/>
      <c r="M10" s="225"/>
      <c r="N10" s="225"/>
      <c r="O10" s="226"/>
      <c r="P10" s="60" t="s">
        <v>25</v>
      </c>
    </row>
    <row r="11" spans="2:19" ht="24.75" customHeight="1">
      <c r="B11" s="255"/>
      <c r="C11" s="228"/>
      <c r="D11" s="228"/>
      <c r="E11" s="228"/>
      <c r="F11" s="228"/>
      <c r="G11" s="228"/>
      <c r="H11" s="228"/>
      <c r="I11" s="228"/>
      <c r="J11" s="256" t="s">
        <v>76</v>
      </c>
      <c r="K11" s="257"/>
      <c r="L11" s="242" t="s">
        <v>108</v>
      </c>
      <c r="M11" s="258"/>
      <c r="N11" s="242" t="s">
        <v>108</v>
      </c>
      <c r="O11" s="243"/>
      <c r="P11" s="60" t="s">
        <v>26</v>
      </c>
    </row>
    <row r="12" spans="2:19" ht="14.25" customHeight="1">
      <c r="B12" s="255"/>
      <c r="C12" s="228"/>
      <c r="D12" s="228"/>
      <c r="E12" s="228"/>
      <c r="F12" s="228"/>
      <c r="G12" s="228"/>
      <c r="H12" s="228"/>
      <c r="I12" s="228"/>
      <c r="J12" s="244" t="s">
        <v>73</v>
      </c>
      <c r="K12" s="244"/>
      <c r="L12" s="244" t="s">
        <v>73</v>
      </c>
      <c r="M12" s="244"/>
      <c r="N12" s="244" t="s">
        <v>73</v>
      </c>
      <c r="O12" s="245"/>
      <c r="P12" s="60" t="s">
        <v>27</v>
      </c>
    </row>
    <row r="13" spans="2:19" ht="22.5" customHeight="1">
      <c r="B13" s="255"/>
      <c r="C13" s="228"/>
      <c r="D13" s="228"/>
      <c r="E13" s="228"/>
      <c r="F13" s="228"/>
      <c r="G13" s="228"/>
      <c r="H13" s="228"/>
      <c r="I13" s="228"/>
      <c r="J13" s="14" t="s">
        <v>101</v>
      </c>
      <c r="K13" s="15" t="s">
        <v>9</v>
      </c>
      <c r="L13" s="14" t="s">
        <v>101</v>
      </c>
      <c r="M13" s="15" t="s">
        <v>9</v>
      </c>
      <c r="N13" s="14" t="s">
        <v>101</v>
      </c>
      <c r="O13" s="62" t="s">
        <v>9</v>
      </c>
      <c r="P13" s="60" t="s">
        <v>28</v>
      </c>
    </row>
    <row r="14" spans="2:19" ht="15.75" customHeight="1">
      <c r="B14" s="99"/>
      <c r="C14" s="204"/>
      <c r="D14" s="205"/>
      <c r="E14" s="205"/>
      <c r="F14" s="205"/>
      <c r="G14" s="206"/>
      <c r="H14" s="95"/>
      <c r="I14" s="97"/>
      <c r="J14" s="87"/>
      <c r="K14" s="87">
        <f>H14*J14</f>
        <v>0</v>
      </c>
      <c r="L14" s="87"/>
      <c r="M14" s="87">
        <f>J14*L14</f>
        <v>0</v>
      </c>
      <c r="N14" s="87"/>
      <c r="O14" s="86">
        <f>L14*N14</f>
        <v>0</v>
      </c>
      <c r="P14" s="60" t="s">
        <v>29</v>
      </c>
    </row>
    <row r="15" spans="2:19" ht="15.75" customHeight="1">
      <c r="B15" s="99"/>
      <c r="C15" s="204"/>
      <c r="D15" s="205"/>
      <c r="E15" s="205"/>
      <c r="F15" s="205"/>
      <c r="G15" s="206"/>
      <c r="H15" s="95"/>
      <c r="I15" s="97"/>
      <c r="J15" s="87"/>
      <c r="K15" s="87">
        <f t="shared" ref="K15:K22" si="0">H15*J15</f>
        <v>0</v>
      </c>
      <c r="L15" s="87"/>
      <c r="M15" s="87">
        <f t="shared" ref="M15:M22" si="1">J15*L15</f>
        <v>0</v>
      </c>
      <c r="N15" s="87"/>
      <c r="O15" s="86">
        <f t="shared" ref="O15:O22" si="2">L15*N15</f>
        <v>0</v>
      </c>
      <c r="P15" s="60" t="s">
        <v>30</v>
      </c>
    </row>
    <row r="16" spans="2:19" ht="15.75" customHeight="1">
      <c r="B16" s="99"/>
      <c r="C16" s="204"/>
      <c r="D16" s="205"/>
      <c r="E16" s="205"/>
      <c r="F16" s="205"/>
      <c r="G16" s="206"/>
      <c r="H16" s="96"/>
      <c r="I16" s="96"/>
      <c r="J16" s="88"/>
      <c r="K16" s="87">
        <f t="shared" si="0"/>
        <v>0</v>
      </c>
      <c r="L16" s="88"/>
      <c r="M16" s="87">
        <f t="shared" si="1"/>
        <v>0</v>
      </c>
      <c r="N16" s="88"/>
      <c r="O16" s="86">
        <f t="shared" si="2"/>
        <v>0</v>
      </c>
      <c r="P16" s="61" t="s">
        <v>31</v>
      </c>
    </row>
    <row r="17" spans="2:16" ht="15.75" customHeight="1">
      <c r="B17" s="99"/>
      <c r="C17" s="204"/>
      <c r="D17" s="205"/>
      <c r="E17" s="205"/>
      <c r="F17" s="205"/>
      <c r="G17" s="206"/>
      <c r="H17" s="95"/>
      <c r="I17" s="97"/>
      <c r="J17" s="87"/>
      <c r="K17" s="87">
        <f t="shared" si="0"/>
        <v>0</v>
      </c>
      <c r="L17" s="87"/>
      <c r="M17" s="87">
        <f t="shared" si="1"/>
        <v>0</v>
      </c>
      <c r="N17" s="87"/>
      <c r="O17" s="86">
        <f t="shared" si="2"/>
        <v>0</v>
      </c>
      <c r="P17" s="61" t="s">
        <v>32</v>
      </c>
    </row>
    <row r="18" spans="2:16" ht="15.75" customHeight="1">
      <c r="B18" s="99"/>
      <c r="C18" s="204"/>
      <c r="D18" s="205"/>
      <c r="E18" s="205"/>
      <c r="F18" s="205"/>
      <c r="G18" s="206"/>
      <c r="H18" s="96"/>
      <c r="I18" s="96"/>
      <c r="J18" s="88"/>
      <c r="K18" s="87">
        <f t="shared" si="0"/>
        <v>0</v>
      </c>
      <c r="L18" s="88"/>
      <c r="M18" s="87">
        <f t="shared" si="1"/>
        <v>0</v>
      </c>
      <c r="N18" s="88"/>
      <c r="O18" s="86">
        <f t="shared" si="2"/>
        <v>0</v>
      </c>
      <c r="P18" s="7" t="s">
        <v>33</v>
      </c>
    </row>
    <row r="19" spans="2:16" ht="15.75" customHeight="1">
      <c r="B19" s="99"/>
      <c r="C19" s="204"/>
      <c r="D19" s="205"/>
      <c r="E19" s="205"/>
      <c r="F19" s="205"/>
      <c r="G19" s="206"/>
      <c r="H19" s="95"/>
      <c r="I19" s="97"/>
      <c r="J19" s="87"/>
      <c r="K19" s="87">
        <f t="shared" si="0"/>
        <v>0</v>
      </c>
      <c r="L19" s="87"/>
      <c r="M19" s="87">
        <f t="shared" si="1"/>
        <v>0</v>
      </c>
      <c r="N19" s="87"/>
      <c r="O19" s="86">
        <f t="shared" si="2"/>
        <v>0</v>
      </c>
      <c r="P19" s="7" t="s">
        <v>34</v>
      </c>
    </row>
    <row r="20" spans="2:16" ht="15.75" customHeight="1">
      <c r="B20" s="99"/>
      <c r="C20" s="204"/>
      <c r="D20" s="205"/>
      <c r="E20" s="205"/>
      <c r="F20" s="205"/>
      <c r="G20" s="206"/>
      <c r="H20" s="96"/>
      <c r="I20" s="96"/>
      <c r="J20" s="88"/>
      <c r="K20" s="87">
        <f t="shared" si="0"/>
        <v>0</v>
      </c>
      <c r="L20" s="88"/>
      <c r="M20" s="87">
        <f t="shared" si="1"/>
        <v>0</v>
      </c>
      <c r="N20" s="88"/>
      <c r="O20" s="86">
        <f t="shared" si="2"/>
        <v>0</v>
      </c>
      <c r="P20" s="60" t="s">
        <v>35</v>
      </c>
    </row>
    <row r="21" spans="2:16" ht="15.75" customHeight="1">
      <c r="B21" s="99"/>
      <c r="C21" s="204"/>
      <c r="D21" s="205"/>
      <c r="E21" s="205"/>
      <c r="F21" s="205"/>
      <c r="G21" s="206"/>
      <c r="H21" s="95"/>
      <c r="I21" s="97"/>
      <c r="J21" s="87"/>
      <c r="K21" s="87">
        <f t="shared" si="0"/>
        <v>0</v>
      </c>
      <c r="L21" s="87"/>
      <c r="M21" s="87">
        <f t="shared" si="1"/>
        <v>0</v>
      </c>
      <c r="N21" s="87"/>
      <c r="O21" s="86">
        <f t="shared" si="2"/>
        <v>0</v>
      </c>
      <c r="P21" s="60" t="s">
        <v>36</v>
      </c>
    </row>
    <row r="22" spans="2:16" ht="15.75" customHeight="1">
      <c r="B22" s="99"/>
      <c r="C22" s="204"/>
      <c r="D22" s="205"/>
      <c r="E22" s="205"/>
      <c r="F22" s="205"/>
      <c r="G22" s="206"/>
      <c r="H22" s="96"/>
      <c r="I22" s="96"/>
      <c r="J22" s="88"/>
      <c r="K22" s="87">
        <f t="shared" si="0"/>
        <v>0</v>
      </c>
      <c r="L22" s="88"/>
      <c r="M22" s="87">
        <f t="shared" si="1"/>
        <v>0</v>
      </c>
      <c r="N22" s="88"/>
      <c r="O22" s="86">
        <f t="shared" si="2"/>
        <v>0</v>
      </c>
      <c r="P22" s="60" t="s">
        <v>37</v>
      </c>
    </row>
    <row r="23" spans="2:16" ht="15.75" customHeight="1" thickBot="1">
      <c r="B23" s="100"/>
      <c r="C23" s="207"/>
      <c r="D23" s="208"/>
      <c r="E23" s="208"/>
      <c r="F23" s="208"/>
      <c r="G23" s="209"/>
      <c r="H23" s="101"/>
      <c r="I23" s="101"/>
      <c r="J23" s="102"/>
      <c r="K23" s="102"/>
      <c r="L23" s="102"/>
      <c r="M23" s="102"/>
      <c r="N23" s="102"/>
      <c r="O23" s="103"/>
      <c r="P23" s="61" t="s">
        <v>64</v>
      </c>
    </row>
    <row r="24" spans="2:16">
      <c r="B24" s="210" t="s">
        <v>23</v>
      </c>
      <c r="C24" s="211"/>
      <c r="D24" s="211"/>
      <c r="E24" s="211"/>
      <c r="F24" s="211"/>
      <c r="G24" s="211"/>
      <c r="H24" s="212"/>
      <c r="I24" s="104" t="s">
        <v>11</v>
      </c>
      <c r="J24" s="124">
        <f t="shared" ref="J24:O24" si="3">SUM(J14:J23)</f>
        <v>0</v>
      </c>
      <c r="K24" s="123">
        <f t="shared" si="3"/>
        <v>0</v>
      </c>
      <c r="L24" s="124">
        <f t="shared" si="3"/>
        <v>0</v>
      </c>
      <c r="M24" s="123">
        <f t="shared" si="3"/>
        <v>0</v>
      </c>
      <c r="N24" s="124">
        <f t="shared" si="3"/>
        <v>0</v>
      </c>
      <c r="O24" s="123">
        <f t="shared" si="3"/>
        <v>0</v>
      </c>
      <c r="P24" s="61" t="s">
        <v>65</v>
      </c>
    </row>
    <row r="25" spans="2:16">
      <c r="B25" s="213"/>
      <c r="C25" s="214"/>
      <c r="D25" s="214"/>
      <c r="E25" s="214"/>
      <c r="F25" s="214"/>
      <c r="G25" s="214"/>
      <c r="H25" s="215"/>
      <c r="I25" s="104" t="s">
        <v>4</v>
      </c>
      <c r="J25" s="105"/>
      <c r="K25" s="123">
        <f>K24*0.16</f>
        <v>0</v>
      </c>
      <c r="L25" s="105"/>
      <c r="M25" s="123">
        <f>M24*0.16</f>
        <v>0</v>
      </c>
      <c r="N25" s="105"/>
      <c r="O25" s="123">
        <f>O24*0.16</f>
        <v>0</v>
      </c>
      <c r="P25" s="7" t="s">
        <v>38</v>
      </c>
    </row>
    <row r="26" spans="2:16" ht="12.75" customHeight="1" thickBot="1">
      <c r="B26" s="216"/>
      <c r="C26" s="217"/>
      <c r="D26" s="217"/>
      <c r="E26" s="217"/>
      <c r="F26" s="217"/>
      <c r="G26" s="217"/>
      <c r="H26" s="218"/>
      <c r="I26" s="104" t="s">
        <v>5</v>
      </c>
      <c r="J26" s="105"/>
      <c r="K26" s="98">
        <f>SUM(K24+K25)</f>
        <v>0</v>
      </c>
      <c r="L26" s="105"/>
      <c r="M26" s="98">
        <f>SUM(M24+M25)</f>
        <v>0</v>
      </c>
      <c r="N26" s="105"/>
      <c r="O26" s="98">
        <f>SUM(O24+O25)</f>
        <v>0</v>
      </c>
      <c r="P26" s="7" t="s">
        <v>39</v>
      </c>
    </row>
    <row r="27" spans="2:16" ht="13.5" thickBot="1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5" t="s">
        <v>40</v>
      </c>
    </row>
    <row r="28" spans="2:16" ht="39" customHeight="1">
      <c r="B28" s="219" t="s">
        <v>82</v>
      </c>
      <c r="C28" s="220"/>
      <c r="D28" s="220"/>
      <c r="E28" s="220"/>
      <c r="F28" s="220"/>
      <c r="G28" s="220"/>
      <c r="H28" s="220"/>
      <c r="I28" s="220"/>
      <c r="J28" s="220"/>
      <c r="K28" s="220"/>
      <c r="L28" s="221"/>
      <c r="M28" s="222" t="s">
        <v>88</v>
      </c>
      <c r="N28" s="222"/>
      <c r="O28" s="223"/>
      <c r="P28" s="7" t="s">
        <v>41</v>
      </c>
    </row>
    <row r="29" spans="2:16">
      <c r="B29" s="19"/>
      <c r="C29" s="13"/>
      <c r="D29" s="13"/>
      <c r="E29" s="13"/>
      <c r="F29" s="13"/>
      <c r="G29" s="13"/>
      <c r="H29" s="13"/>
      <c r="I29" s="13"/>
      <c r="J29" s="13"/>
      <c r="K29" s="13"/>
      <c r="L29" s="114"/>
      <c r="M29" s="13"/>
      <c r="N29" s="13"/>
      <c r="O29" s="106"/>
      <c r="P29" s="7" t="s">
        <v>42</v>
      </c>
    </row>
    <row r="30" spans="2:16">
      <c r="B30" s="78"/>
      <c r="C30" s="13"/>
      <c r="D30" s="13"/>
      <c r="E30" s="13"/>
      <c r="F30" s="13"/>
      <c r="G30" s="13"/>
      <c r="H30" s="13"/>
      <c r="I30" s="13"/>
      <c r="J30" s="13"/>
      <c r="K30" s="13"/>
      <c r="L30" s="114"/>
      <c r="M30" s="13"/>
      <c r="N30" s="13"/>
      <c r="O30" s="106"/>
      <c r="P30" s="7"/>
    </row>
    <row r="31" spans="2:16">
      <c r="B31" s="78"/>
      <c r="C31" s="197" t="s">
        <v>114</v>
      </c>
      <c r="D31" s="197"/>
      <c r="E31" s="197"/>
      <c r="F31" s="39"/>
      <c r="G31" s="202" t="s">
        <v>102</v>
      </c>
      <c r="H31" s="202"/>
      <c r="I31" s="39"/>
      <c r="J31" s="197" t="s">
        <v>114</v>
      </c>
      <c r="K31" s="197"/>
      <c r="L31" s="115"/>
      <c r="M31" s="107"/>
      <c r="N31" s="107"/>
      <c r="O31" s="106"/>
      <c r="P31" s="7" t="s">
        <v>43</v>
      </c>
    </row>
    <row r="32" spans="2:16" ht="12.75" customHeight="1">
      <c r="B32" s="78"/>
      <c r="C32" s="197" t="s">
        <v>109</v>
      </c>
      <c r="D32" s="197"/>
      <c r="E32" s="197"/>
      <c r="F32" s="117"/>
      <c r="G32" s="197" t="s">
        <v>110</v>
      </c>
      <c r="H32" s="197"/>
      <c r="I32" s="117"/>
      <c r="J32" s="197" t="s">
        <v>111</v>
      </c>
      <c r="K32" s="197"/>
      <c r="L32" s="116"/>
      <c r="M32" s="198" t="s">
        <v>92</v>
      </c>
      <c r="N32" s="198"/>
      <c r="O32" s="199"/>
      <c r="P32" s="7" t="s">
        <v>44</v>
      </c>
    </row>
    <row r="33" spans="2:16">
      <c r="B33" s="78"/>
      <c r="C33" s="202"/>
      <c r="D33" s="202"/>
      <c r="E33" s="202"/>
      <c r="F33" s="117"/>
      <c r="G33" s="110"/>
      <c r="H33" s="110"/>
      <c r="I33" s="117"/>
      <c r="J33" s="202"/>
      <c r="K33" s="202"/>
      <c r="L33" s="115"/>
      <c r="M33" s="198"/>
      <c r="N33" s="198"/>
      <c r="O33" s="199"/>
      <c r="P33" s="7" t="s">
        <v>45</v>
      </c>
    </row>
    <row r="34" spans="2:16" ht="13.5" customHeight="1">
      <c r="B34" s="118"/>
      <c r="C34" s="119"/>
      <c r="D34" s="119"/>
      <c r="E34" s="119"/>
      <c r="F34" s="120"/>
      <c r="G34" s="120"/>
      <c r="H34" s="120"/>
      <c r="I34" s="120"/>
      <c r="J34" s="121"/>
      <c r="K34" s="120"/>
      <c r="L34" s="116"/>
      <c r="M34" s="198"/>
      <c r="N34" s="198"/>
      <c r="O34" s="199"/>
      <c r="P34" s="7" t="s">
        <v>46</v>
      </c>
    </row>
    <row r="35" spans="2:16">
      <c r="B35" s="118"/>
      <c r="C35" s="119"/>
      <c r="D35" s="119"/>
      <c r="E35" s="197" t="s">
        <v>114</v>
      </c>
      <c r="F35" s="197"/>
      <c r="G35" s="197"/>
      <c r="H35" s="39"/>
      <c r="I35" s="197" t="s">
        <v>114</v>
      </c>
      <c r="J35" s="197"/>
      <c r="K35" s="197"/>
      <c r="L35" s="114"/>
      <c r="M35" s="198"/>
      <c r="N35" s="198"/>
      <c r="O35" s="199"/>
      <c r="P35" s="7" t="s">
        <v>47</v>
      </c>
    </row>
    <row r="36" spans="2:16" ht="13.5" customHeight="1">
      <c r="B36" s="19"/>
      <c r="C36" s="108"/>
      <c r="D36" s="108"/>
      <c r="E36" s="197" t="s">
        <v>112</v>
      </c>
      <c r="F36" s="197"/>
      <c r="G36" s="197"/>
      <c r="H36" s="108"/>
      <c r="I36" s="203" t="s">
        <v>113</v>
      </c>
      <c r="J36" s="203"/>
      <c r="K36" s="203"/>
      <c r="L36" s="114"/>
      <c r="M36" s="198"/>
      <c r="N36" s="198"/>
      <c r="O36" s="199"/>
      <c r="P36" s="7"/>
    </row>
    <row r="37" spans="2:16">
      <c r="B37" s="19"/>
      <c r="C37" s="108"/>
      <c r="D37" s="108"/>
      <c r="E37" s="202"/>
      <c r="F37" s="202"/>
      <c r="G37" s="202"/>
      <c r="H37" s="108"/>
      <c r="I37" s="203"/>
      <c r="J37" s="203"/>
      <c r="K37" s="203"/>
      <c r="L37" s="114"/>
      <c r="M37" s="198"/>
      <c r="N37" s="198"/>
      <c r="O37" s="199"/>
      <c r="P37" s="7"/>
    </row>
    <row r="38" spans="2:16" ht="13.5" thickBot="1">
      <c r="B38" s="58"/>
      <c r="C38" s="59"/>
      <c r="D38" s="59"/>
      <c r="E38" s="59"/>
      <c r="F38" s="59"/>
      <c r="G38" s="59"/>
      <c r="H38" s="59"/>
      <c r="I38" s="59"/>
      <c r="J38" s="59"/>
      <c r="K38" s="20"/>
      <c r="L38" s="21"/>
      <c r="M38" s="200"/>
      <c r="N38" s="200"/>
      <c r="O38" s="201"/>
      <c r="P38" s="7" t="s">
        <v>63</v>
      </c>
    </row>
    <row r="39" spans="2:16">
      <c r="B39" s="2"/>
      <c r="C39" s="1"/>
      <c r="D39" s="1"/>
      <c r="E39" s="1"/>
      <c r="F39" s="1"/>
      <c r="G39" s="1"/>
      <c r="H39" s="1"/>
      <c r="I39" s="1"/>
      <c r="P39" s="7" t="s">
        <v>48</v>
      </c>
    </row>
    <row r="40" spans="2:16">
      <c r="D40" s="73"/>
      <c r="E40" s="73"/>
      <c r="F40" s="73"/>
      <c r="G40" s="73"/>
      <c r="H40" s="73"/>
      <c r="I40" s="73"/>
      <c r="J40" s="73"/>
      <c r="P40" s="7" t="s">
        <v>49</v>
      </c>
    </row>
    <row r="41" spans="2:16">
      <c r="B41" s="195"/>
      <c r="C41" s="195"/>
      <c r="D41" s="195"/>
      <c r="E41" s="195"/>
      <c r="F41" s="195"/>
      <c r="G41" s="195"/>
      <c r="H41" s="195"/>
      <c r="I41" s="195"/>
      <c r="J41" s="195"/>
      <c r="P41" s="5" t="s">
        <v>50</v>
      </c>
    </row>
    <row r="42" spans="2:16">
      <c r="B42" s="195"/>
      <c r="C42" s="195"/>
      <c r="D42" s="195"/>
      <c r="E42" s="195"/>
      <c r="F42" s="195"/>
      <c r="G42" s="195"/>
      <c r="H42" s="195"/>
      <c r="I42" s="195"/>
      <c r="J42" s="195"/>
      <c r="P42" s="5" t="s">
        <v>51</v>
      </c>
    </row>
    <row r="43" spans="2:16">
      <c r="B43" s="195"/>
      <c r="C43" s="195"/>
      <c r="D43" s="195"/>
      <c r="E43" s="195"/>
      <c r="F43" s="195"/>
      <c r="G43" s="195"/>
      <c r="H43" s="195"/>
      <c r="I43" s="195"/>
      <c r="J43" s="195"/>
      <c r="P43" s="5" t="s">
        <v>52</v>
      </c>
    </row>
    <row r="44" spans="2:16">
      <c r="B44" s="195"/>
      <c r="C44" s="195"/>
      <c r="D44" s="195"/>
      <c r="E44" s="195"/>
      <c r="F44" s="195"/>
      <c r="G44" s="195"/>
      <c r="H44" s="195"/>
      <c r="I44" s="195"/>
      <c r="J44" s="195"/>
      <c r="K44" s="1"/>
      <c r="L44" s="196"/>
      <c r="M44" s="196"/>
      <c r="N44" s="196"/>
      <c r="O44" s="196"/>
      <c r="P44" s="5" t="s">
        <v>53</v>
      </c>
    </row>
    <row r="45" spans="2:16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 t="s">
        <v>54</v>
      </c>
    </row>
    <row r="46" spans="2:16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 t="s">
        <v>55</v>
      </c>
    </row>
    <row r="47" spans="2:16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 t="s">
        <v>56</v>
      </c>
    </row>
    <row r="48" spans="2:16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 t="s">
        <v>57</v>
      </c>
    </row>
    <row r="49" spans="2:16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 t="s">
        <v>58</v>
      </c>
    </row>
    <row r="50" spans="2:16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4" t="s">
        <v>59</v>
      </c>
    </row>
    <row r="51" spans="2:16" ht="12.7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 t="s">
        <v>60</v>
      </c>
    </row>
    <row r="52" spans="2:16" ht="12.75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 t="s">
        <v>61</v>
      </c>
    </row>
    <row r="53" spans="2:16" ht="12.75" customHeight="1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6" t="s">
        <v>62</v>
      </c>
    </row>
    <row r="54" spans="2:16" ht="12.7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2:16" ht="12.75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2:16" ht="123.75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2:16" ht="12.75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2:16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2:16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2:16" ht="12.75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2:16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6" ht="12.75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ht="12.75" customHeight="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16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2:15" ht="12.75" customHeight="1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2:1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2:1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2:1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2:1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2:1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2:15" ht="12.75" customHeight="1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2:1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2:15" ht="12.7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2:1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2:1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2:15" ht="12.7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2:15" ht="168.75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2:15" ht="12.75" customHeight="1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2:15" ht="168.75" customHeight="1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2:15" ht="101.25" customHeight="1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 ht="135" customHeight="1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 ht="191.25" customHeight="1"/>
  </sheetData>
  <mergeCells count="62">
    <mergeCell ref="B7:E7"/>
    <mergeCell ref="L7:M7"/>
    <mergeCell ref="L8:M8"/>
    <mergeCell ref="B8:E8"/>
    <mergeCell ref="B10:B13"/>
    <mergeCell ref="C10:G13"/>
    <mergeCell ref="I10:I13"/>
    <mergeCell ref="J11:K11"/>
    <mergeCell ref="L11:M11"/>
    <mergeCell ref="L6:M6"/>
    <mergeCell ref="N11:O11"/>
    <mergeCell ref="J12:K12"/>
    <mergeCell ref="L12:M12"/>
    <mergeCell ref="N12:O12"/>
    <mergeCell ref="C17:G17"/>
    <mergeCell ref="C18:G18"/>
    <mergeCell ref="C19:G19"/>
    <mergeCell ref="C20:G20"/>
    <mergeCell ref="B2:O2"/>
    <mergeCell ref="B3:C3"/>
    <mergeCell ref="D3:O3"/>
    <mergeCell ref="B4:O4"/>
    <mergeCell ref="C5:O5"/>
    <mergeCell ref="N6:O6"/>
    <mergeCell ref="N7:O7"/>
    <mergeCell ref="F8:H8"/>
    <mergeCell ref="J8:K8"/>
    <mergeCell ref="N8:O8"/>
    <mergeCell ref="B6:E6"/>
    <mergeCell ref="F6:K6"/>
    <mergeCell ref="R8:S8"/>
    <mergeCell ref="J10:O10"/>
    <mergeCell ref="C14:G14"/>
    <mergeCell ref="C15:G15"/>
    <mergeCell ref="C16:G16"/>
    <mergeCell ref="H10:H13"/>
    <mergeCell ref="B28:L28"/>
    <mergeCell ref="M28:O28"/>
    <mergeCell ref="C31:E31"/>
    <mergeCell ref="G31:H31"/>
    <mergeCell ref="J31:K31"/>
    <mergeCell ref="C21:G21"/>
    <mergeCell ref="C22:G22"/>
    <mergeCell ref="C23:G23"/>
    <mergeCell ref="B24:H24"/>
    <mergeCell ref="B25:H26"/>
    <mergeCell ref="C32:E32"/>
    <mergeCell ref="G32:H32"/>
    <mergeCell ref="J32:K32"/>
    <mergeCell ref="M32:O38"/>
    <mergeCell ref="C33:E33"/>
    <mergeCell ref="J33:K33"/>
    <mergeCell ref="E35:G35"/>
    <mergeCell ref="I35:K35"/>
    <mergeCell ref="E36:G36"/>
    <mergeCell ref="I36:K37"/>
    <mergeCell ref="E37:G37"/>
    <mergeCell ref="B41:J41"/>
    <mergeCell ref="B42:J42"/>
    <mergeCell ref="B43:J43"/>
    <mergeCell ref="B44:J44"/>
    <mergeCell ref="L44:O44"/>
  </mergeCells>
  <dataValidations count="3">
    <dataValidation type="list" allowBlank="1" showInputMessage="1" showErrorMessage="1" sqref="N8">
      <formula1>sesión</formula1>
    </dataValidation>
    <dataValidation type="list" allowBlank="1" showInputMessage="1" showErrorMessage="1" sqref="F6">
      <formula1>$P$9:$P$53</formula1>
    </dataValidation>
    <dataValidation type="list" allowBlank="1" showInputMessage="1" showErrorMessage="1" sqref="F8">
      <formula1>#REF!</formula1>
    </dataValidation>
  </dataValidations>
  <pageMargins left="0.70866141732283472" right="0.70866141732283472" top="0.35433070866141736" bottom="0.74803149606299213" header="0.31496062992125984" footer="0.31496062992125984"/>
  <pageSetup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Guia de Llenado_ INAAPS-REQ-02 </vt:lpstr>
      <vt:lpstr>INAAPS-CCOM-01</vt:lpstr>
      <vt:lpstr>'Guia de Llenado_ INAAPS-REQ-02 '!Área_de_impresión</vt:lpstr>
      <vt:lpstr>'INAAPS-CCOM-01'!Área_de_impresión</vt:lpstr>
    </vt:vector>
  </TitlesOfParts>
  <Company>ADECCSA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ADECCSA</dc:creator>
  <cp:lastModifiedBy>Edgar</cp:lastModifiedBy>
  <cp:lastPrinted>2024-02-12T21:23:41Z</cp:lastPrinted>
  <dcterms:created xsi:type="dcterms:W3CDTF">1999-11-22T15:53:58Z</dcterms:created>
  <dcterms:modified xsi:type="dcterms:W3CDTF">2024-03-04T23:49:57Z</dcterms:modified>
</cp:coreProperties>
</file>